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040" yWindow="390" windowWidth="23415" windowHeight="8685" tabRatio="700"/>
  </bookViews>
  <sheets>
    <sheet name="Sheet2" sheetId="35" r:id="rId1"/>
  </sheets>
  <calcPr calcId="162913"/>
</workbook>
</file>

<file path=xl/calcChain.xml><?xml version="1.0" encoding="utf-8"?>
<calcChain xmlns="http://schemas.openxmlformats.org/spreadsheetml/2006/main">
  <c r="F201" i="35" l="1"/>
  <c r="F147" i="35"/>
  <c r="F134" i="35"/>
  <c r="F136" i="35" s="1"/>
  <c r="F149" i="35"/>
  <c r="F159" i="35" s="1"/>
  <c r="F144" i="35"/>
  <c r="F202" i="35"/>
  <c r="F160" i="35"/>
  <c r="F200" i="35"/>
  <c r="F199" i="35"/>
  <c r="F198" i="35"/>
  <c r="F197" i="35"/>
  <c r="F195" i="35"/>
  <c r="F194" i="35"/>
  <c r="F193" i="35"/>
  <c r="F192" i="35"/>
  <c r="F190" i="35"/>
  <c r="F189" i="35"/>
  <c r="F188" i="35"/>
  <c r="F187" i="35"/>
  <c r="F185" i="35"/>
  <c r="F184" i="35"/>
  <c r="F183" i="35"/>
  <c r="F182" i="35"/>
  <c r="F180" i="35"/>
  <c r="F179" i="35"/>
  <c r="F178" i="35"/>
  <c r="F177" i="35"/>
  <c r="F175" i="35"/>
  <c r="F174" i="35"/>
  <c r="F173" i="35"/>
  <c r="F172" i="35"/>
  <c r="E132" i="35"/>
  <c r="F132" i="35" s="1"/>
  <c r="E131" i="35"/>
  <c r="F131" i="35" s="1"/>
  <c r="E130" i="35"/>
  <c r="F130" i="35" s="1"/>
  <c r="E129" i="35"/>
  <c r="F129" i="35" s="1"/>
  <c r="E170" i="35"/>
  <c r="F170" i="35" s="1"/>
  <c r="E168" i="35"/>
  <c r="F168" i="35" s="1"/>
  <c r="E167" i="35"/>
  <c r="F167" i="35" s="1"/>
  <c r="F169" i="35"/>
  <c r="E165" i="35"/>
  <c r="F165" i="35" s="1"/>
  <c r="F164" i="35"/>
  <c r="F163" i="35"/>
  <c r="F162" i="35"/>
  <c r="F120" i="35"/>
  <c r="F123" i="35" s="1"/>
  <c r="E115" i="35"/>
  <c r="F112" i="35"/>
  <c r="F135" i="35" l="1"/>
  <c r="F145" i="35"/>
  <c r="F150" i="35"/>
  <c r="F151" i="35"/>
  <c r="F122" i="35"/>
  <c r="F121" i="35"/>
  <c r="F127" i="35"/>
  <c r="F126" i="35"/>
  <c r="F115" i="35"/>
  <c r="F113" i="35"/>
  <c r="F119" i="35"/>
  <c r="F114" i="35"/>
  <c r="F118" i="35"/>
  <c r="F104" i="35" l="1"/>
  <c r="F107" i="35" s="1"/>
  <c r="F100" i="35"/>
  <c r="F99" i="35"/>
  <c r="F96" i="35"/>
  <c r="F94" i="35"/>
  <c r="F101" i="35"/>
  <c r="F91" i="35"/>
  <c r="F90" i="35"/>
  <c r="F87" i="35"/>
  <c r="F86" i="35"/>
  <c r="F84" i="35"/>
  <c r="F88" i="35"/>
  <c r="F80" i="35"/>
  <c r="F79" i="35"/>
  <c r="F78" i="35"/>
  <c r="F77" i="35"/>
  <c r="F75" i="35"/>
  <c r="E74" i="35"/>
  <c r="E72" i="35"/>
  <c r="E71" i="35"/>
  <c r="E70" i="35"/>
  <c r="F68" i="35"/>
  <c r="F65" i="35"/>
  <c r="F64" i="35"/>
  <c r="F62" i="35"/>
  <c r="F61" i="35"/>
  <c r="F60" i="35"/>
  <c r="F59" i="35"/>
  <c r="E50" i="35"/>
  <c r="F50" i="35" s="1"/>
  <c r="E49" i="35"/>
  <c r="F49" i="35" s="1"/>
  <c r="E48" i="35"/>
  <c r="F48" i="35" s="1"/>
  <c r="E47" i="35"/>
  <c r="F47" i="35" s="1"/>
  <c r="F52" i="35"/>
  <c r="E45" i="35"/>
  <c r="F45" i="35" s="1"/>
  <c r="E44" i="35"/>
  <c r="E43" i="35"/>
  <c r="E42" i="35"/>
  <c r="F42" i="35" s="1"/>
  <c r="E41" i="35"/>
  <c r="F41" i="35" s="1"/>
  <c r="E39" i="35"/>
  <c r="F39" i="35" s="1"/>
  <c r="E38" i="35"/>
  <c r="F38" i="35" s="1"/>
  <c r="E36" i="35"/>
  <c r="F36" i="35" s="1"/>
  <c r="E35" i="35"/>
  <c r="F35" i="35" s="1"/>
  <c r="E34" i="35"/>
  <c r="F34" i="35" s="1"/>
  <c r="E33" i="35"/>
  <c r="F33" i="35" s="1"/>
  <c r="E32" i="35"/>
  <c r="F32" i="35" s="1"/>
  <c r="E31" i="35"/>
  <c r="F31" i="35" s="1"/>
  <c r="F44" i="35"/>
  <c r="F43" i="35"/>
  <c r="F37" i="35"/>
  <c r="F106" i="35" l="1"/>
  <c r="F105" i="35"/>
  <c r="F111" i="35"/>
  <c r="F110" i="35"/>
  <c r="F98" i="35"/>
  <c r="F102" i="35"/>
  <c r="F95" i="35"/>
  <c r="F97" i="35"/>
  <c r="F83" i="35"/>
  <c r="F85" i="35"/>
  <c r="F89" i="35"/>
  <c r="F82" i="35"/>
  <c r="F72" i="35"/>
  <c r="F71" i="35"/>
  <c r="F70" i="35"/>
  <c r="F74" i="35"/>
  <c r="F67" i="35"/>
  <c r="F231" i="35" l="1"/>
  <c r="F230" i="35"/>
  <c r="F229" i="35"/>
  <c r="F228" i="35"/>
  <c r="F57" i="35"/>
  <c r="F56" i="35"/>
  <c r="F54" i="35"/>
  <c r="E29" i="35"/>
  <c r="F29" i="35" s="1"/>
  <c r="E28" i="35"/>
  <c r="E27" i="35"/>
  <c r="F27" i="35" s="1"/>
  <c r="E26" i="35"/>
  <c r="F26" i="35" s="1"/>
  <c r="E25" i="35"/>
  <c r="F25" i="35" s="1"/>
  <c r="E24" i="35"/>
  <c r="F24" i="35" s="1"/>
  <c r="E23" i="35"/>
  <c r="F23" i="35" s="1"/>
  <c r="E22" i="35"/>
  <c r="F22" i="35" s="1"/>
  <c r="E21" i="35"/>
  <c r="F21" i="35" s="1"/>
  <c r="F28" i="35"/>
  <c r="F19" i="35"/>
  <c r="F18" i="35"/>
  <c r="F17" i="35"/>
  <c r="F16" i="35"/>
  <c r="F15" i="35"/>
  <c r="F14" i="35"/>
  <c r="F9" i="35"/>
  <c r="F10" i="35"/>
  <c r="F11" i="35"/>
  <c r="F8" i="35"/>
</calcChain>
</file>

<file path=xl/sharedStrings.xml><?xml version="1.0" encoding="utf-8"?>
<sst xmlns="http://schemas.openxmlformats.org/spreadsheetml/2006/main" count="540" uniqueCount="217">
  <si>
    <t>t</t>
  </si>
  <si>
    <t>tranSeis Ziris mosworeba xeliT</t>
  </si>
  <si>
    <t>c</t>
  </si>
  <si>
    <t>27-9-4.</t>
  </si>
  <si>
    <t>m3</t>
  </si>
  <si>
    <t xml:space="preserve">Sromis danaxarjebi </t>
  </si>
  <si>
    <t>kac/sT</t>
  </si>
  <si>
    <t>sangrevi CaquCi</t>
  </si>
  <si>
    <t>manq/sT</t>
  </si>
  <si>
    <t>Sromis danaxarjebi</t>
  </si>
  <si>
    <t>qviSa</t>
  </si>
  <si>
    <t>sxva masala</t>
  </si>
  <si>
    <t>lari</t>
  </si>
  <si>
    <t>sxva manqana</t>
  </si>
  <si>
    <t>RorRi</t>
  </si>
  <si>
    <t>m2</t>
  </si>
  <si>
    <t>sagzao mtkepnavi TviTm. gluvi 5t.</t>
  </si>
  <si>
    <t>eqskavatoris eqspluatacia</t>
  </si>
  <si>
    <t>1-961</t>
  </si>
  <si>
    <t>balasti</t>
  </si>
  <si>
    <t>6-1-1.</t>
  </si>
  <si>
    <t>adgili</t>
  </si>
  <si>
    <t>jami:</t>
  </si>
  <si>
    <t xml:space="preserve">gauTvaliswinebeli xarjebi </t>
  </si>
  <si>
    <t xml:space="preserve">d.R.g. </t>
  </si>
  <si>
    <t>gegmiuri mogeba</t>
  </si>
  <si>
    <t xml:space="preserve">zednadebi xarji </t>
  </si>
  <si>
    <t>m</t>
  </si>
  <si>
    <t>kg</t>
  </si>
  <si>
    <t>yalibis fari</t>
  </si>
  <si>
    <t>#</t>
  </si>
  <si>
    <t>safu.</t>
  </si>
  <si>
    <t>ganz.</t>
  </si>
  <si>
    <t>normatiuli</t>
  </si>
  <si>
    <t>xelfasi</t>
  </si>
  <si>
    <t>manqana-meqanizmebi da transporti</t>
  </si>
  <si>
    <t>jami</t>
  </si>
  <si>
    <t>erT.</t>
  </si>
  <si>
    <t>sul</t>
  </si>
  <si>
    <t>samuSaoebis dasaxeleba</t>
  </si>
  <si>
    <t>zedmeti yamiris datvirTva eqskavatoriT avtoTviTmclelebze</t>
  </si>
  <si>
    <t>proeq.</t>
  </si>
  <si>
    <t>eleqtrodi</t>
  </si>
  <si>
    <t>SromiTi resursebi</t>
  </si>
  <si>
    <t>manqanebi</t>
  </si>
  <si>
    <t>sxva xarjebi</t>
  </si>
  <si>
    <t xml:space="preserve">asfaltis safaris ayra -sisqiT 7sm </t>
  </si>
  <si>
    <t>eqskavatori 0,25kbm</t>
  </si>
  <si>
    <t>avtogreideri 108c.Z</t>
  </si>
  <si>
    <t>10-80-2</t>
  </si>
  <si>
    <t>samSeneblo nagvis datvirTva avtoTviTmclelebze da gatana 10km manZilze</t>
  </si>
  <si>
    <t>qviSa-xreSovani safuZvlis mowyoba asfaltobetonis safaris qveS, sisqiT 15sm</t>
  </si>
  <si>
    <t>kub.m.</t>
  </si>
  <si>
    <t>RorRis safuZvlis mowyoba asfaltbetonis safaris qveS, sisqiT 15sm</t>
  </si>
  <si>
    <t>27-7-2.</t>
  </si>
  <si>
    <t>qviSa-xreSovani narevi</t>
  </si>
  <si>
    <t>kodi1504</t>
  </si>
  <si>
    <t>avtogreideri 79kvt.</t>
  </si>
  <si>
    <t>m/sT</t>
  </si>
  <si>
    <t>kodi1525</t>
  </si>
  <si>
    <t>sagzao mtkep. TviTm. pnev.svlaze 18t.</t>
  </si>
  <si>
    <t>kodi1554</t>
  </si>
  <si>
    <t>sarwyavi manqana</t>
  </si>
  <si>
    <t>wyali</t>
  </si>
  <si>
    <t>27-7-4.</t>
  </si>
  <si>
    <t>kodi1010</t>
  </si>
  <si>
    <t>buldozeri 79kvt</t>
  </si>
  <si>
    <t>kodi1521</t>
  </si>
  <si>
    <t>kodi1522</t>
  </si>
  <si>
    <t>igive, 10toniani</t>
  </si>
  <si>
    <t xml:space="preserve">RorRi fraqciiT (0-40) </t>
  </si>
  <si>
    <t>sxva manqanebi</t>
  </si>
  <si>
    <t xml:space="preserve">kub.m.  </t>
  </si>
  <si>
    <t xml:space="preserve">SromiTi resursebi                                                </t>
  </si>
  <si>
    <t xml:space="preserve">kac/sT                                                               </t>
  </si>
  <si>
    <t>kodi0919</t>
  </si>
  <si>
    <t>23-1-1.</t>
  </si>
  <si>
    <t xml:space="preserve">qviSa </t>
  </si>
  <si>
    <t>qviSis safuZvlis mowyoba</t>
  </si>
  <si>
    <t>danarCeni xarjebi</t>
  </si>
  <si>
    <t>23-22-1.</t>
  </si>
  <si>
    <t xml:space="preserve">mierTeba arsebul qselTan </t>
  </si>
  <si>
    <t>betoni ~m100~</t>
  </si>
  <si>
    <t>anakrebi rk/betonis rgolebi d=1000mm</t>
  </si>
  <si>
    <t>rk/betonis Wis saxuravi betonis CarCoTi
Tujis TavsaxuriT</t>
  </si>
  <si>
    <t>Wis rk/betonis Ziri d=1,0m</t>
  </si>
  <si>
    <t>betoni marka m200</t>
  </si>
  <si>
    <t>23.-12-1</t>
  </si>
  <si>
    <t>/mSeneblobis dasaxeleba/</t>
  </si>
  <si>
    <t>27-10-1.</t>
  </si>
  <si>
    <t>qveda fenis mowyoba msxvilmarcvlovani asfaltobetoniT sisqiT 6sm</t>
  </si>
  <si>
    <t xml:space="preserve">TviTmavali satkepni 5t-mde </t>
  </si>
  <si>
    <t xml:space="preserve">TviTmavali satkepni 10t-mde </t>
  </si>
  <si>
    <t xml:space="preserve">sxva manqana </t>
  </si>
  <si>
    <t>masala:</t>
  </si>
  <si>
    <t>sabazro</t>
  </si>
  <si>
    <t xml:space="preserve">wvrilmarcvlovani asfaltobetoni </t>
  </si>
  <si>
    <t>avtogreideri 79kvt(108cx.Z)</t>
  </si>
  <si>
    <t>satkepni pnevmosvlaze 18 tn</t>
  </si>
  <si>
    <t>satkepni 5 tn</t>
  </si>
  <si>
    <t>satkepni 10 tn</t>
  </si>
  <si>
    <t>ქვიშა -RorRovani ნარევი</t>
  </si>
  <si>
    <t>asfaltobetonis damgebi 5t-mde</t>
  </si>
  <si>
    <t>27-39-1,2,</t>
  </si>
  <si>
    <t>zeda fenis mowyoba wvrilmarcvlovani asfaltobetoniT mowyoba sisqiT 4sm</t>
  </si>
  <si>
    <t>1-22-10</t>
  </si>
  <si>
    <t>IV jgufis yamiris damuSaveba xeliT tranSeaSi</t>
  </si>
  <si>
    <t>1-78-4</t>
  </si>
  <si>
    <t>8-3-2</t>
  </si>
  <si>
    <t>balastis safuZvelis mowyoba</t>
  </si>
  <si>
    <t>1-31-3</t>
  </si>
  <si>
    <t>buldozeri 80cx.Z.</t>
  </si>
  <si>
    <t>1-118-11</t>
  </si>
  <si>
    <t>datkepna pnevmosatkepnebiT</t>
  </si>
  <si>
    <t>pnevmosatkepni</t>
  </si>
  <si>
    <t>srf2017-IIIkv</t>
  </si>
  <si>
    <t>eqskavatori muxluxa svlaze CamCis tevadobiT 0,5m3</t>
  </si>
  <si>
    <t>RorRi m800 fr. 20-40mm</t>
  </si>
  <si>
    <t>1-22-16</t>
  </si>
  <si>
    <t>gruntis gatana 20km-mde</t>
  </si>
  <si>
    <t>6-11-3</t>
  </si>
  <si>
    <t>xis Zeli</t>
  </si>
  <si>
    <t>xis ficari 3x.40mm da meti</t>
  </si>
  <si>
    <t>samSeneblo WanWiki</t>
  </si>
  <si>
    <r>
      <t xml:space="preserve">betoni </t>
    </r>
    <r>
      <rPr>
        <sz val="10"/>
        <rFont val="Arial"/>
        <family val="2"/>
      </rPr>
      <t>B</t>
    </r>
    <r>
      <rPr>
        <sz val="10"/>
        <rFont val="AcadNusx"/>
      </rPr>
      <t>22,5</t>
    </r>
  </si>
  <si>
    <t xml:space="preserve">armatura </t>
  </si>
  <si>
    <t>6-16-1</t>
  </si>
  <si>
    <t>xis ficari 2x.25-32mm</t>
  </si>
  <si>
    <t>xis ficari 2x.40mm da meti</t>
  </si>
  <si>
    <r>
      <t xml:space="preserve">betoni </t>
    </r>
    <r>
      <rPr>
        <sz val="10"/>
        <rFont val="Arial"/>
        <family val="2"/>
      </rPr>
      <t>B22,5</t>
    </r>
  </si>
  <si>
    <r>
      <t xml:space="preserve">monoliTuri rk/betonis gadaxurvis filebis mowyoba </t>
    </r>
    <r>
      <rPr>
        <sz val="10"/>
        <rFont val="Arial"/>
        <family val="2"/>
      </rPr>
      <t>B22,5</t>
    </r>
  </si>
  <si>
    <t>23.-12-3</t>
  </si>
  <si>
    <t>anakrebi rk/betonis rgolebi d=1500mm</t>
  </si>
  <si>
    <t>s.f.</t>
  </si>
  <si>
    <t>Sromis xarji</t>
  </si>
  <si>
    <t>kanalizaciis plastmasis gofrirebuli milebi d=200</t>
  </si>
  <si>
    <t>22.-8-6</t>
  </si>
  <si>
    <t>kanalizaciis plastmasis gofrirebuli milebi d=300</t>
  </si>
  <si>
    <t>Txrilis damuSaveba IV jgufis yamirSi eqskavatoriT adgilze dayriT</t>
  </si>
  <si>
    <t>22-24-1</t>
  </si>
  <si>
    <t>tranSeis Sevseba balastiT /meqanizmiT/</t>
  </si>
  <si>
    <r>
      <t>mWle betonis momzadeba</t>
    </r>
    <r>
      <rPr>
        <b/>
        <sz val="10"/>
        <rFont val="Times "/>
        <charset val="1"/>
      </rPr>
      <t xml:space="preserve"> B</t>
    </r>
    <r>
      <rPr>
        <b/>
        <sz val="10"/>
        <rFont val="AcadNusx"/>
      </rPr>
      <t>15</t>
    </r>
  </si>
  <si>
    <r>
      <t>betoni ~</t>
    </r>
    <r>
      <rPr>
        <sz val="10"/>
        <rFont val="Cambria"/>
        <family val="1"/>
        <charset val="204"/>
        <scheme val="major"/>
      </rPr>
      <t>B15</t>
    </r>
    <r>
      <rPr>
        <sz val="10"/>
        <rFont val="AcadNusx"/>
      </rPr>
      <t>~</t>
    </r>
  </si>
  <si>
    <r>
      <t>kameris betonis saZirkveli da kedlebi</t>
    </r>
    <r>
      <rPr>
        <b/>
        <sz val="10"/>
        <color theme="1"/>
        <rFont val="Times New Roman"/>
        <family val="1"/>
      </rPr>
      <t xml:space="preserve">  B</t>
    </r>
    <r>
      <rPr>
        <b/>
        <sz val="10"/>
        <color theme="1"/>
        <rFont val="AcadNusx"/>
      </rPr>
      <t>22.5</t>
    </r>
  </si>
  <si>
    <r>
      <rPr>
        <b/>
        <sz val="10"/>
        <rFont val="Times New Roman"/>
        <family val="1"/>
      </rPr>
      <t>D</t>
    </r>
    <r>
      <rPr>
        <b/>
        <sz val="10"/>
        <rFont val="AcadNusx"/>
      </rPr>
      <t xml:space="preserve">=1.0m rkina-betonis Webis mowyoba gadaxurviT, CarCo-xufiT, RariT, Ziris filiT-2c </t>
    </r>
    <r>
      <rPr>
        <b/>
        <sz val="10"/>
        <rFont val="Times New Roman"/>
        <family val="1"/>
      </rPr>
      <t>h</t>
    </r>
    <r>
      <rPr>
        <b/>
        <sz val="10"/>
        <rFont val="AcadNusx"/>
      </rPr>
      <t>=2.0m-de. kanalizacia</t>
    </r>
  </si>
  <si>
    <r>
      <rPr>
        <b/>
        <sz val="10"/>
        <rFont val="Times New Roman"/>
        <family val="1"/>
      </rPr>
      <t>D</t>
    </r>
    <r>
      <rPr>
        <b/>
        <sz val="10"/>
        <rFont val="AcadNusx"/>
      </rPr>
      <t>=1.5m  rkina-betonis Webis mowyoba gadaxurviT, CarCo-xufiT, Ziris filiT-3c  (1 Wis moculoba 2 m</t>
    </r>
    <r>
      <rPr>
        <b/>
        <vertAlign val="superscript"/>
        <sz val="10"/>
        <rFont val="AcadNusx"/>
      </rPr>
      <t>3</t>
    </r>
    <r>
      <rPr>
        <b/>
        <sz val="10"/>
        <rFont val="AcadNusx"/>
      </rPr>
      <t>)</t>
    </r>
  </si>
  <si>
    <r>
      <rPr>
        <b/>
        <sz val="10"/>
        <rFont val="Times New Roman"/>
        <family val="1"/>
      </rPr>
      <t>D</t>
    </r>
    <r>
      <rPr>
        <b/>
        <sz val="10"/>
        <rFont val="AcadNusx"/>
      </rPr>
      <t>=1.0m  rkina-betonis Webis mowyoba gadaxurviT, CarCo-xufiT, Ziris filiT-11c  (1 Wis moculoba 1 m</t>
    </r>
    <r>
      <rPr>
        <b/>
        <vertAlign val="superscript"/>
        <sz val="10"/>
        <rFont val="AcadNusx"/>
      </rPr>
      <t>3</t>
    </r>
    <r>
      <rPr>
        <b/>
        <sz val="10"/>
        <rFont val="AcadNusx"/>
      </rPr>
      <t>)</t>
    </r>
  </si>
  <si>
    <r>
      <t xml:space="preserve">urduli </t>
    </r>
    <r>
      <rPr>
        <sz val="10"/>
        <rFont val="Arial"/>
        <family val="2"/>
        <charset val="204"/>
      </rPr>
      <t>50მმ</t>
    </r>
  </si>
  <si>
    <t>urduli 50mმ</t>
  </si>
  <si>
    <t>urduli 65მ</t>
  </si>
  <si>
    <r>
      <t xml:space="preserve">urduli </t>
    </r>
    <r>
      <rPr>
        <sz val="10"/>
        <rFont val="Arial"/>
        <family val="2"/>
        <charset val="204"/>
      </rPr>
      <t>65მმ</t>
    </r>
  </si>
  <si>
    <t>urduli 100მ</t>
  </si>
  <si>
    <r>
      <t xml:space="preserve">urduli </t>
    </r>
    <r>
      <rPr>
        <sz val="10"/>
        <rFont val="Arial"/>
        <family val="2"/>
        <charset val="204"/>
      </rPr>
      <t>100მმ</t>
    </r>
  </si>
  <si>
    <t>urduli 150მ</t>
  </si>
  <si>
    <r>
      <t xml:space="preserve">urduli </t>
    </r>
    <r>
      <rPr>
        <sz val="10"/>
        <rFont val="Arial"/>
        <family val="2"/>
        <charset val="204"/>
      </rPr>
      <t>150მმ</t>
    </r>
  </si>
  <si>
    <r>
      <t xml:space="preserve">urduli </t>
    </r>
    <r>
      <rPr>
        <sz val="10"/>
        <rFont val="Arial"/>
        <family val="2"/>
        <charset val="204"/>
      </rPr>
      <t>300მმ</t>
    </r>
  </si>
  <si>
    <t>urduli 300მ დამცლელზე</t>
  </si>
  <si>
    <r>
      <t xml:space="preserve">urduli </t>
    </r>
    <r>
      <rPr>
        <sz val="10"/>
        <rFont val="Arial"/>
        <family val="2"/>
        <charset val="204"/>
      </rPr>
      <t>500მმ</t>
    </r>
  </si>
  <si>
    <t xml:space="preserve">urduli 500მ </t>
  </si>
  <si>
    <t>cali</t>
  </si>
  <si>
    <t>1</t>
  </si>
  <si>
    <t>c.</t>
  </si>
  <si>
    <t>22-24-11</t>
  </si>
  <si>
    <t>22-24-8</t>
  </si>
  <si>
    <t>22-24-5</t>
  </si>
  <si>
    <t>22-24-3</t>
  </si>
  <si>
    <t>22-24-2</t>
  </si>
  <si>
    <t xml:space="preserve">22-8-1 </t>
  </si>
  <si>
    <t>g.m.</t>
  </si>
  <si>
    <t>milebis gayvana tranSeaSi gamocdiT</t>
  </si>
  <si>
    <t xml:space="preserve">milebis gamorecxva dezinfeqcia </t>
  </si>
  <si>
    <r>
      <t xml:space="preserve">Ø315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16;</t>
    </r>
    <r>
      <rPr>
        <sz val="10"/>
        <rFont val="Arial"/>
        <family val="2"/>
        <charset val="204"/>
      </rPr>
      <t xml:space="preserve"> PE 100</t>
    </r>
    <r>
      <rPr>
        <sz val="10"/>
        <rFont val="Arachveulebrivi Thin"/>
        <family val="2"/>
      </rPr>
      <t xml:space="preserve"> </t>
    </r>
  </si>
  <si>
    <r>
      <t xml:space="preserve">Ø160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16;</t>
    </r>
    <r>
      <rPr>
        <sz val="10"/>
        <rFont val="Arial"/>
        <family val="2"/>
        <charset val="204"/>
      </rPr>
      <t xml:space="preserve"> PE 100</t>
    </r>
  </si>
  <si>
    <r>
      <t xml:space="preserve">Ø110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16;</t>
    </r>
    <r>
      <rPr>
        <sz val="10"/>
        <rFont val="Arial"/>
        <family val="2"/>
        <charset val="204"/>
      </rPr>
      <t xml:space="preserve"> PE 100</t>
    </r>
    <r>
      <rPr>
        <sz val="10"/>
        <rFont val="Arachveulebrivi Thin"/>
        <family val="2"/>
      </rPr>
      <t xml:space="preserve"> </t>
    </r>
  </si>
  <si>
    <r>
      <t xml:space="preserve">Ø63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16;</t>
    </r>
    <r>
      <rPr>
        <sz val="10"/>
        <rFont val="Arial"/>
        <family val="2"/>
        <charset val="204"/>
      </rPr>
      <t xml:space="preserve"> PE 100</t>
    </r>
    <r>
      <rPr>
        <sz val="10"/>
        <rFont val="Arachveulebrivi Thin"/>
        <family val="2"/>
      </rPr>
      <t xml:space="preserve"> </t>
    </r>
  </si>
  <si>
    <r>
      <t xml:space="preserve">Ø32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16;</t>
    </r>
    <r>
      <rPr>
        <sz val="10"/>
        <rFont val="Arial"/>
        <family val="2"/>
        <charset val="204"/>
      </rPr>
      <t xml:space="preserve"> PE 100</t>
    </r>
    <r>
      <rPr>
        <sz val="10"/>
        <rFont val="Arachveulebrivi Thin"/>
        <family val="2"/>
      </rPr>
      <t xml:space="preserve"> </t>
    </r>
  </si>
  <si>
    <r>
      <t xml:space="preserve">Ø315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10;</t>
    </r>
    <r>
      <rPr>
        <sz val="10"/>
        <rFont val="Arial"/>
        <family val="2"/>
        <charset val="204"/>
      </rPr>
      <t xml:space="preserve"> PE 100</t>
    </r>
    <r>
      <rPr>
        <sz val="10"/>
        <rFont val="Arachveulebrivi Thin"/>
        <family val="2"/>
      </rPr>
      <t xml:space="preserve"> </t>
    </r>
  </si>
  <si>
    <r>
      <t xml:space="preserve">sakompensacio gadamyvani (vstavka)  </t>
    </r>
    <r>
      <rPr>
        <sz val="10"/>
        <rFont val="Arial"/>
        <family val="2"/>
        <charset val="204"/>
      </rPr>
      <t>Ø</t>
    </r>
    <r>
      <rPr>
        <sz val="10"/>
        <rFont val="Arachveulebrivi Thin"/>
        <family val="2"/>
      </rPr>
      <t>=500 mm</t>
    </r>
  </si>
  <si>
    <r>
      <t>polieTilenis samkapi</t>
    </r>
    <r>
      <rPr>
        <sz val="10"/>
        <rFont val="ტიმ"/>
        <charset val="1"/>
      </rPr>
      <t xml:space="preserve"> Ø</t>
    </r>
    <r>
      <rPr>
        <sz val="10"/>
        <rFont val="AcadNusx"/>
      </rPr>
      <t>=110X63mm</t>
    </r>
  </si>
  <si>
    <r>
      <t>polieTilenis samkapi</t>
    </r>
    <r>
      <rPr>
        <sz val="10"/>
        <rFont val="ტიმ"/>
        <charset val="1"/>
      </rPr>
      <t xml:space="preserve"> Ø</t>
    </r>
    <r>
      <rPr>
        <sz val="10"/>
        <rFont val="AcadNusx"/>
      </rPr>
      <t>=110</t>
    </r>
    <r>
      <rPr>
        <sz val="10"/>
        <rFont val="ტიმ"/>
        <charset val="1"/>
      </rPr>
      <t>x</t>
    </r>
    <r>
      <rPr>
        <sz val="10"/>
        <rFont val="AcadNusx"/>
      </rPr>
      <t>50mm</t>
    </r>
  </si>
  <si>
    <r>
      <t>polieTilenis gadasvla</t>
    </r>
    <r>
      <rPr>
        <sz val="10"/>
        <rFont val="ტიმ"/>
        <charset val="1"/>
      </rPr>
      <t xml:space="preserve"> Ø=50x</t>
    </r>
    <r>
      <rPr>
        <sz val="10"/>
        <rFont val="AcadNusx"/>
      </rPr>
      <t>32mm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</si>
  <si>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=315 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</si>
  <si>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=160 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</si>
  <si>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=110 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</si>
  <si>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=63 mm</t>
    </r>
  </si>
  <si>
    <r>
      <t>gadamvvani-amerikanka</t>
    </r>
    <r>
      <rPr>
        <sz val="10"/>
        <rFont val="ტიმ"/>
        <charset val="1"/>
      </rPr>
      <t xml:space="preserve"> Ø</t>
    </r>
    <r>
      <rPr>
        <sz val="10"/>
        <rFont val="AcadNusx"/>
      </rPr>
      <t>=32 mm</t>
    </r>
  </si>
  <si>
    <r>
      <t>miltuCi</t>
    </r>
    <r>
      <rPr>
        <sz val="10"/>
        <rFont val="ტიმ~"/>
        <charset val="1"/>
      </rPr>
      <t xml:space="preserve">   Ø</t>
    </r>
    <r>
      <rPr>
        <sz val="10"/>
        <rFont val="AcadNusx"/>
      </rPr>
      <t>=50 mm</t>
    </r>
  </si>
  <si>
    <r>
      <t>miltuCi</t>
    </r>
    <r>
      <rPr>
        <sz val="10"/>
        <rFont val="ტიმ"/>
        <charset val="1"/>
      </rPr>
      <t xml:space="preserve">   Ø</t>
    </r>
    <r>
      <rPr>
        <sz val="10"/>
        <rFont val="AcadNusx"/>
      </rPr>
      <t>=63 mm</t>
    </r>
  </si>
  <si>
    <r>
      <t>miltuCi</t>
    </r>
    <r>
      <rPr>
        <sz val="10"/>
        <rFont val="Times New Roman"/>
        <family val="1"/>
      </rPr>
      <t xml:space="preserve">   Ø</t>
    </r>
    <r>
      <rPr>
        <sz val="10"/>
        <rFont val="AcadNusx"/>
      </rPr>
      <t>=100 mm</t>
    </r>
  </si>
  <si>
    <r>
      <t>miltuCi</t>
    </r>
    <r>
      <rPr>
        <sz val="10"/>
        <rFont val="Times New Roman"/>
        <family val="1"/>
      </rPr>
      <t xml:space="preserve">   Ø</t>
    </r>
    <r>
      <rPr>
        <sz val="10"/>
        <rFont val="AcadNusx"/>
      </rPr>
      <t>=150 mm</t>
    </r>
  </si>
  <si>
    <r>
      <t>miltuCi</t>
    </r>
    <r>
      <rPr>
        <sz val="10"/>
        <rFont val="Times New Roman"/>
        <family val="1"/>
      </rPr>
      <t xml:space="preserve">   Ø</t>
    </r>
    <r>
      <rPr>
        <sz val="10"/>
        <rFont val="AcadNusx"/>
      </rPr>
      <t>=300 mm</t>
    </r>
  </si>
  <si>
    <r>
      <t>miltuCi</t>
    </r>
    <r>
      <rPr>
        <sz val="10"/>
        <rFont val="Times New Roman"/>
        <family val="1"/>
      </rPr>
      <t xml:space="preserve">   Ø</t>
    </r>
    <r>
      <rPr>
        <sz val="10"/>
        <rFont val="AcadNusx"/>
      </rPr>
      <t>=500 mm</t>
    </r>
  </si>
  <si>
    <r>
      <t>muxli foladis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=500 mm</t>
    </r>
  </si>
  <si>
    <r>
      <t>muxli polieTilenis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=160 mm</t>
    </r>
  </si>
  <si>
    <r>
      <t>muxli polieTilenis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=110 mm</t>
    </r>
  </si>
  <si>
    <r>
      <t>muxli polieTilenis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=63 mm</t>
    </r>
  </si>
  <si>
    <r>
      <t>quro polieTilenis</t>
    </r>
    <r>
      <rPr>
        <sz val="10"/>
        <rFont val="Times New Roman"/>
        <family val="1"/>
      </rPr>
      <t xml:space="preserve">  Ø</t>
    </r>
    <r>
      <rPr>
        <sz val="10"/>
        <rFont val="AcadNusx"/>
      </rPr>
      <t>=110 mm</t>
    </r>
  </si>
  <si>
    <r>
      <t>quro  polieTilenis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=63 mm</t>
    </r>
  </si>
  <si>
    <t>fasonuri nawilebis mowyoba</t>
  </si>
  <si>
    <r>
      <t>vantuzi</t>
    </r>
    <r>
      <rPr>
        <sz val="10"/>
        <rFont val="ტიმ"/>
        <charset val="1"/>
      </rPr>
      <t xml:space="preserve"> Ø</t>
    </r>
    <r>
      <rPr>
        <sz val="10"/>
        <rFont val="AcadNusx"/>
      </rPr>
      <t>=50 mm</t>
    </r>
  </si>
  <si>
    <t xml:space="preserve">საბაზრო </t>
  </si>
  <si>
    <t>მილის დემონტაჟი 500მმ</t>
  </si>
  <si>
    <t>გ.მ</t>
  </si>
  <si>
    <t>ფოლადის milebis gayvana იზოლაციით</t>
  </si>
  <si>
    <t>foladis mili Ø325X6 izolaciiT,</t>
  </si>
  <si>
    <t>foladis mili Ø152X5 izolaciiT,</t>
  </si>
  <si>
    <t>foladis mili Ø102X5 izolaciiT</t>
  </si>
  <si>
    <t xml:space="preserve">foladis mili Ø51X3.5 izolaciiT, </t>
  </si>
  <si>
    <t xml:space="preserve">foladis mili Ø63.5X3.5 izolaciiT, </t>
  </si>
  <si>
    <t>k/s</t>
  </si>
  <si>
    <r>
      <rPr>
        <b/>
        <sz val="11"/>
        <rFont val="Times New Roman"/>
        <family val="1"/>
      </rPr>
      <t>Ø5</t>
    </r>
    <r>
      <rPr>
        <b/>
        <sz val="11"/>
        <rFont val="AcadNusx"/>
      </rPr>
      <t>00X6 mm foladis milebis, gaZlierebuli izolaciiT   Cawyoba TxrilSi gamocdiT</t>
    </r>
  </si>
  <si>
    <t>foladis mili 500X6 izolaciiT,</t>
  </si>
  <si>
    <t>Tujis CarCo-xufi</t>
  </si>
  <si>
    <t>koveri (plastmasis yuTi) diametriT 500mm.</t>
  </si>
  <si>
    <t xml:space="preserve">    q.rusTavi,leoniZis quCa </t>
  </si>
  <si>
    <t xml:space="preserve">satransporto xarjebi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</si>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</sst>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₾_-;\-* #,##0.00\ _₾_-;_-* &quot;-&quot;??\ _₾_-;_-@_-"/>
    <numFmt numFmtId="165" formatCode="0.000"/>
    <numFmt numFmtId="166" formatCode="0.0000"/>
    <numFmt numFmtId="167" formatCode="0.00000"/>
    <numFmt numFmtId="168" formatCode="0.0"/>
    <numFmt numFmtId="169" formatCode="_-* #,##0.00_р_._-;\-* #,##0.00_р_._-;_-* &quot;-&quot;??_р_._-;_-@_-"/>
    <numFmt numFmtId="170" formatCode="_-* #,##0.0\ _₾_-;\-* #,##0.0\ _₾_-;_-* &quot;-&quot;??\ _₾_-;_-@_-"/>
    <numFmt numFmtId="171" formatCode="_-* #,##0.000_р_._-;\-* #,##0.000_р_._-;_-* &quot;-&quot;??_р_.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cadNusx"/>
    </font>
    <font>
      <b/>
      <sz val="10"/>
      <color theme="1"/>
      <name val="AcadNusx"/>
    </font>
    <font>
      <sz val="10"/>
      <name val="AcadNusx"/>
    </font>
    <font>
      <b/>
      <sz val="10"/>
      <name val="AcadNusx"/>
    </font>
    <font>
      <sz val="10"/>
      <name val="Arial Cyr"/>
      <family val="2"/>
      <charset val="204"/>
    </font>
    <font>
      <b/>
      <sz val="11"/>
      <color theme="1"/>
      <name val="AcadNusx"/>
    </font>
    <font>
      <b/>
      <sz val="11"/>
      <color theme="1"/>
      <name val="Calibri"/>
      <family val="2"/>
      <scheme val="minor"/>
    </font>
    <font>
      <sz val="11"/>
      <name val="AcadNusx"/>
    </font>
    <font>
      <b/>
      <sz val="11"/>
      <name val="AcadNusx"/>
    </font>
    <font>
      <b/>
      <sz val="11"/>
      <name val="Arachveulebrivi Thin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Helv"/>
    </font>
    <font>
      <sz val="11"/>
      <name val="Arachveulebrivi Thin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name val="Times "/>
      <charset val="1"/>
    </font>
    <font>
      <sz val="10"/>
      <name val="Cambria"/>
      <family val="1"/>
      <charset val="204"/>
      <scheme val="major"/>
    </font>
    <font>
      <b/>
      <sz val="10"/>
      <color theme="1"/>
      <name val="Times New Roman"/>
      <family val="1"/>
    </font>
    <font>
      <b/>
      <vertAlign val="superscript"/>
      <sz val="10"/>
      <name val="AcadNusx"/>
    </font>
    <font>
      <b/>
      <sz val="10"/>
      <color theme="1"/>
      <name val="Calibri"/>
      <family val="2"/>
      <scheme val="minor"/>
    </font>
    <font>
      <sz val="10"/>
      <name val="Arachveulebrivi Thin"/>
      <family val="2"/>
    </font>
    <font>
      <sz val="10"/>
      <name val="ტიმ"/>
      <charset val="1"/>
    </font>
    <font>
      <sz val="10"/>
      <name val="ტიმ~"/>
      <charset val="1"/>
    </font>
    <font>
      <b/>
      <sz val="10"/>
      <name val="Arachveulebrivi Thin"/>
      <family val="2"/>
    </font>
    <font>
      <b/>
      <u/>
      <sz val="11"/>
      <name val="AcadNusx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9" fillId="0" borderId="0"/>
  </cellStyleXfs>
  <cellXfs count="314">
    <xf numFmtId="0" fontId="0" fillId="0" borderId="0" xfId="0"/>
    <xf numFmtId="14" fontId="5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5" fillId="2" borderId="0" xfId="2" applyNumberFormat="1" applyFont="1" applyFill="1" applyBorder="1" applyAlignment="1">
      <alignment horizontal="center" vertical="center"/>
    </xf>
    <xf numFmtId="0" fontId="0" fillId="0" borderId="0" xfId="0" applyFont="1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" xfId="11" applyNumberFormat="1" applyFont="1" applyBorder="1" applyAlignment="1">
      <alignment horizontal="center"/>
    </xf>
    <xf numFmtId="14" fontId="7" fillId="0" borderId="0" xfId="0" applyNumberFormat="1" applyFont="1" applyBorder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0" fontId="12" fillId="0" borderId="0" xfId="8" applyFont="1" applyAlignment="1">
      <alignment horizontal="center"/>
    </xf>
    <xf numFmtId="0" fontId="12" fillId="0" borderId="0" xfId="8" applyFont="1" applyBorder="1" applyAlignment="1">
      <alignment horizontal="center"/>
    </xf>
    <xf numFmtId="2" fontId="8" fillId="0" borderId="1" xfId="11" applyNumberFormat="1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6" fillId="0" borderId="3" xfId="0" quotePrefix="1" applyFont="1" applyBorder="1" applyAlignment="1">
      <alignment horizontal="center" vertical="top" wrapText="1"/>
    </xf>
    <xf numFmtId="0" fontId="16" fillId="0" borderId="2" xfId="0" quotePrefix="1" applyFont="1" applyBorder="1" applyAlignment="1">
      <alignment horizontal="center" vertical="top" wrapText="1"/>
    </xf>
    <xf numFmtId="2" fontId="7" fillId="0" borderId="1" xfId="1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16" fillId="0" borderId="1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8" fillId="0" borderId="0" xfId="0" applyFont="1"/>
    <xf numFmtId="49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quotePrefix="1" applyFont="1" applyBorder="1" applyAlignment="1">
      <alignment horizontal="center" vertical="top" wrapText="1"/>
    </xf>
    <xf numFmtId="0" fontId="8" fillId="0" borderId="2" xfId="0" quotePrefix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top" wrapText="1"/>
    </xf>
    <xf numFmtId="0" fontId="8" fillId="0" borderId="1" xfId="0" quotePrefix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20" fillId="0" borderId="0" xfId="0" applyFont="1"/>
    <xf numFmtId="0" fontId="6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8" fontId="7" fillId="0" borderId="1" xfId="11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7" fillId="0" borderId="1" xfId="12" applyNumberFormat="1" applyFont="1" applyBorder="1" applyAlignment="1">
      <alignment horizontal="center"/>
    </xf>
    <xf numFmtId="168" fontId="7" fillId="0" borderId="1" xfId="12" applyNumberFormat="1" applyFont="1" applyBorder="1" applyAlignment="1">
      <alignment horizontal="center"/>
    </xf>
    <xf numFmtId="0" fontId="7" fillId="0" borderId="1" xfId="0" applyFont="1" applyBorder="1"/>
    <xf numFmtId="167" fontId="7" fillId="0" borderId="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8" fontId="7" fillId="0" borderId="1" xfId="0" applyNumberFormat="1" applyFont="1" applyBorder="1"/>
    <xf numFmtId="0" fontId="5" fillId="0" borderId="5" xfId="14" applyFont="1" applyBorder="1" applyAlignment="1">
      <alignment horizontal="center" vertical="center"/>
    </xf>
    <xf numFmtId="0" fontId="6" fillId="0" borderId="1" xfId="14" applyFont="1" applyBorder="1" applyAlignment="1">
      <alignment vertical="center" wrapText="1"/>
    </xf>
    <xf numFmtId="0" fontId="8" fillId="0" borderId="1" xfId="15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168" fontId="6" fillId="0" borderId="1" xfId="14" applyNumberFormat="1" applyFont="1" applyBorder="1" applyAlignment="1">
      <alignment horizontal="center" vertical="center"/>
    </xf>
    <xf numFmtId="0" fontId="8" fillId="0" borderId="0" xfId="13" applyFont="1" applyBorder="1" applyAlignment="1">
      <alignment horizontal="center" vertical="center" wrapText="1"/>
    </xf>
    <xf numFmtId="0" fontId="8" fillId="0" borderId="0" xfId="13" applyFont="1" applyAlignment="1">
      <alignment horizontal="center" vertical="center" wrapText="1"/>
    </xf>
    <xf numFmtId="0" fontId="5" fillId="0" borderId="2" xfId="14" applyFont="1" applyBorder="1" applyAlignment="1">
      <alignment horizontal="center" vertical="center"/>
    </xf>
    <xf numFmtId="0" fontId="7" fillId="0" borderId="1" xfId="15" applyFont="1" applyBorder="1" applyAlignment="1">
      <alignment vertical="center" wrapText="1"/>
    </xf>
    <xf numFmtId="0" fontId="5" fillId="0" borderId="1" xfId="14" applyFont="1" applyBorder="1" applyAlignment="1">
      <alignment horizontal="center" vertical="center" wrapText="1"/>
    </xf>
    <xf numFmtId="0" fontId="5" fillId="0" borderId="1" xfId="14" applyFont="1" applyBorder="1" applyAlignment="1">
      <alignment horizontal="center" vertical="center"/>
    </xf>
    <xf numFmtId="168" fontId="5" fillId="0" borderId="1" xfId="14" applyNumberFormat="1" applyFont="1" applyBorder="1" applyAlignment="1">
      <alignment horizontal="center" vertical="center"/>
    </xf>
    <xf numFmtId="2" fontId="5" fillId="0" borderId="1" xfId="14" applyNumberFormat="1" applyFont="1" applyBorder="1" applyAlignment="1">
      <alignment horizontal="center" vertical="center"/>
    </xf>
    <xf numFmtId="0" fontId="7" fillId="0" borderId="0" xfId="13" applyFont="1" applyBorder="1" applyAlignment="1">
      <alignment horizontal="center" vertical="center" wrapText="1"/>
    </xf>
    <xf numFmtId="0" fontId="7" fillId="0" borderId="0" xfId="13" applyFont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4" applyNumberFormat="1" applyFont="1" applyFill="1" applyBorder="1" applyAlignment="1">
      <alignment horizontal="center" vertical="center"/>
    </xf>
    <xf numFmtId="168" fontId="7" fillId="3" borderId="1" xfId="4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16" applyFont="1" applyBorder="1" applyAlignment="1">
      <alignment vertical="center" wrapText="1"/>
    </xf>
    <xf numFmtId="0" fontId="8" fillId="0" borderId="1" xfId="16" applyFont="1" applyBorder="1" applyAlignment="1">
      <alignment horizontal="center" vertical="center" wrapText="1"/>
    </xf>
    <xf numFmtId="165" fontId="8" fillId="0" borderId="1" xfId="16" applyNumberFormat="1" applyFont="1" applyBorder="1" applyAlignment="1">
      <alignment horizontal="center" vertical="center" wrapText="1"/>
    </xf>
    <xf numFmtId="168" fontId="8" fillId="0" borderId="1" xfId="16" applyNumberFormat="1" applyFont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7" fillId="0" borderId="1" xfId="16" applyFont="1" applyBorder="1" applyAlignment="1"/>
    <xf numFmtId="0" fontId="7" fillId="0" borderId="1" xfId="16" applyFont="1" applyBorder="1" applyAlignment="1">
      <alignment horizontal="center"/>
    </xf>
    <xf numFmtId="2" fontId="7" fillId="0" borderId="1" xfId="16" applyNumberFormat="1" applyFont="1" applyBorder="1" applyAlignment="1">
      <alignment horizontal="center"/>
    </xf>
    <xf numFmtId="168" fontId="7" fillId="0" borderId="1" xfId="17" applyNumberFormat="1" applyFont="1" applyBorder="1" applyAlignment="1">
      <alignment horizontal="center"/>
    </xf>
    <xf numFmtId="0" fontId="7" fillId="0" borderId="0" xfId="16" applyFont="1" applyBorder="1" applyAlignment="1">
      <alignment horizontal="center"/>
    </xf>
    <xf numFmtId="168" fontId="7" fillId="0" borderId="1" xfId="16" applyNumberFormat="1" applyFont="1" applyBorder="1" applyAlignment="1">
      <alignment horizontal="center"/>
    </xf>
    <xf numFmtId="0" fontId="7" fillId="0" borderId="0" xfId="16" applyFont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168" fontId="8" fillId="0" borderId="1" xfId="11" applyNumberFormat="1" applyFont="1" applyBorder="1" applyAlignment="1">
      <alignment horizont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5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2" fontId="7" fillId="0" borderId="1" xfId="12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justify" vertical="top" wrapText="1"/>
    </xf>
    <xf numFmtId="2" fontId="8" fillId="0" borderId="1" xfId="0" applyNumberFormat="1" applyFont="1" applyBorder="1" applyAlignment="1">
      <alignment horizontal="center"/>
    </xf>
    <xf numFmtId="168" fontId="8" fillId="0" borderId="1" xfId="0" applyNumberFormat="1" applyFont="1" applyBorder="1" applyAlignment="1">
      <alignment horizontal="center"/>
    </xf>
    <xf numFmtId="0" fontId="8" fillId="4" borderId="1" xfId="9" applyFont="1" applyFill="1" applyBorder="1" applyAlignment="1">
      <alignment horizontal="center" vertical="center"/>
    </xf>
    <xf numFmtId="0" fontId="7" fillId="4" borderId="7" xfId="9" applyFont="1" applyFill="1" applyBorder="1" applyAlignment="1">
      <alignment horizontal="center"/>
    </xf>
    <xf numFmtId="0" fontId="8" fillId="4" borderId="1" xfId="10" applyFont="1" applyFill="1" applyBorder="1" applyAlignment="1">
      <alignment vertical="top" wrapText="1"/>
    </xf>
    <xf numFmtId="0" fontId="8" fillId="4" borderId="7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5" xfId="9" applyFont="1" applyFill="1" applyBorder="1" applyAlignment="1">
      <alignment horizontal="center" vertical="center"/>
    </xf>
    <xf numFmtId="0" fontId="7" fillId="4" borderId="6" xfId="9" applyFont="1" applyFill="1" applyBorder="1" applyAlignment="1">
      <alignment horizontal="center"/>
    </xf>
    <xf numFmtId="0" fontId="8" fillId="4" borderId="5" xfId="9" applyFont="1" applyFill="1" applyBorder="1" applyAlignment="1">
      <alignment wrapText="1"/>
    </xf>
    <xf numFmtId="9" fontId="8" fillId="4" borderId="6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9" fontId="8" fillId="4" borderId="6" xfId="0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8" fillId="4" borderId="1" xfId="9" applyFont="1" applyFill="1" applyBorder="1" applyAlignment="1">
      <alignment vertical="center" wrapText="1"/>
    </xf>
    <xf numFmtId="9" fontId="8" fillId="4" borderId="1" xfId="9" applyNumberFormat="1" applyFont="1" applyFill="1" applyBorder="1" applyAlignment="1">
      <alignment horizontal="center" vertical="center" wrapText="1"/>
    </xf>
    <xf numFmtId="2" fontId="5" fillId="4" borderId="1" xfId="2" applyNumberFormat="1" applyFont="1" applyFill="1" applyBorder="1" applyAlignment="1">
      <alignment horizontal="center" vertical="center"/>
    </xf>
    <xf numFmtId="2" fontId="7" fillId="4" borderId="1" xfId="3" applyNumberFormat="1" applyFont="1" applyFill="1" applyBorder="1" applyAlignment="1">
      <alignment horizontal="center" vertical="center" wrapText="1"/>
    </xf>
    <xf numFmtId="2" fontId="7" fillId="4" borderId="1" xfId="4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4" borderId="1" xfId="10" applyFont="1" applyFill="1" applyBorder="1" applyAlignment="1">
      <alignment vertical="center" wrapText="1"/>
    </xf>
    <xf numFmtId="0" fontId="8" fillId="4" borderId="1" xfId="10" applyFont="1" applyFill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/>
    </xf>
    <xf numFmtId="0" fontId="20" fillId="0" borderId="0" xfId="0" applyFont="1" applyBorder="1"/>
    <xf numFmtId="0" fontId="26" fillId="0" borderId="0" xfId="0" applyFont="1" applyAlignment="1">
      <alignment vertical="center"/>
    </xf>
    <xf numFmtId="0" fontId="20" fillId="0" borderId="0" xfId="0" applyFont="1" applyAlignment="1"/>
    <xf numFmtId="0" fontId="7" fillId="0" borderId="0" xfId="0" applyFont="1" applyAlignment="1"/>
    <xf numFmtId="164" fontId="7" fillId="0" borderId="1" xfId="19" applyFont="1" applyFill="1" applyBorder="1" applyAlignment="1">
      <alignment vertical="top" wrapText="1"/>
    </xf>
    <xf numFmtId="164" fontId="7" fillId="0" borderId="1" xfId="19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70" fontId="7" fillId="0" borderId="1" xfId="19" applyNumberFormat="1" applyFont="1" applyFill="1" applyBorder="1" applyAlignment="1">
      <alignment vertical="top" wrapText="1"/>
    </xf>
    <xf numFmtId="0" fontId="7" fillId="0" borderId="3" xfId="0" quotePrefix="1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0" borderId="5" xfId="0" quotePrefix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center" wrapText="1"/>
    </xf>
    <xf numFmtId="170" fontId="7" fillId="0" borderId="1" xfId="19" applyNumberFormat="1" applyFont="1" applyFill="1" applyBorder="1" applyAlignment="1">
      <alignment horizontal="center" vertical="top" wrapText="1"/>
    </xf>
    <xf numFmtId="169" fontId="7" fillId="0" borderId="1" xfId="19" applyNumberFormat="1" applyFont="1" applyFill="1" applyBorder="1" applyAlignment="1">
      <alignment horizontal="center" vertical="center" wrapText="1"/>
    </xf>
    <xf numFmtId="169" fontId="7" fillId="0" borderId="1" xfId="19" applyNumberFormat="1" applyFont="1" applyBorder="1" applyAlignment="1">
      <alignment horizontal="center" vertical="center" wrapText="1"/>
    </xf>
    <xf numFmtId="164" fontId="7" fillId="0" borderId="1" xfId="19" applyFont="1" applyBorder="1" applyAlignment="1">
      <alignment horizontal="center" vertical="center" wrapText="1"/>
    </xf>
    <xf numFmtId="164" fontId="7" fillId="0" borderId="1" xfId="19" applyFont="1" applyBorder="1" applyAlignment="1">
      <alignment horizontal="center" vertical="top" wrapText="1"/>
    </xf>
    <xf numFmtId="171" fontId="7" fillId="0" borderId="1" xfId="19" applyNumberFormat="1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top" wrapText="1"/>
    </xf>
    <xf numFmtId="164" fontId="8" fillId="0" borderId="1" xfId="19" applyFont="1" applyBorder="1" applyAlignment="1">
      <alignment vertical="center" wrapText="1"/>
    </xf>
    <xf numFmtId="164" fontId="8" fillId="0" borderId="1" xfId="19" applyFont="1" applyFill="1" applyBorder="1" applyAlignment="1">
      <alignment vertical="top" wrapText="1"/>
    </xf>
    <xf numFmtId="0" fontId="8" fillId="0" borderId="0" xfId="0" applyFont="1" applyAlignment="1"/>
    <xf numFmtId="170" fontId="8" fillId="0" borderId="1" xfId="19" applyNumberFormat="1" applyFont="1" applyFill="1" applyBorder="1" applyAlignment="1">
      <alignment horizontal="center" vertical="top" wrapText="1"/>
    </xf>
    <xf numFmtId="164" fontId="7" fillId="0" borderId="1" xfId="19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 wrapText="1"/>
    </xf>
    <xf numFmtId="171" fontId="8" fillId="0" borderId="1" xfId="19" applyNumberFormat="1" applyFont="1" applyBorder="1" applyAlignment="1">
      <alignment horizontal="center" vertical="center" wrapText="1"/>
    </xf>
    <xf numFmtId="170" fontId="8" fillId="0" borderId="1" xfId="19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justify" vertical="center" wrapText="1"/>
    </xf>
    <xf numFmtId="164" fontId="7" fillId="0" borderId="1" xfId="19" applyFont="1" applyFill="1" applyBorder="1" applyAlignment="1">
      <alignment horizontal="right" vertical="top" wrapText="1"/>
    </xf>
    <xf numFmtId="164" fontId="7" fillId="0" borderId="1" xfId="19" applyFont="1" applyFill="1" applyBorder="1" applyAlignment="1">
      <alignment horizontal="right" vertical="center" wrapText="1"/>
    </xf>
    <xf numFmtId="0" fontId="9" fillId="0" borderId="0" xfId="20" applyFont="1"/>
    <xf numFmtId="0" fontId="8" fillId="0" borderId="3" xfId="0" quotePrefix="1" applyFont="1" applyFill="1" applyBorder="1" applyAlignment="1">
      <alignment horizontal="center" vertical="top" wrapText="1"/>
    </xf>
    <xf numFmtId="0" fontId="7" fillId="0" borderId="1" xfId="0" applyFont="1" applyFill="1" applyBorder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2" xfId="0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" fontId="2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" fontId="7" fillId="0" borderId="1" xfId="12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12" xfId="2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/>
    <xf numFmtId="167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49" fontId="8" fillId="0" borderId="5" xfId="0" applyNumberFormat="1" applyFont="1" applyFill="1" applyBorder="1" applyAlignment="1">
      <alignment horizontal="center" vertical="top" wrapText="1"/>
    </xf>
    <xf numFmtId="2" fontId="6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 vertical="center" wrapText="1"/>
    </xf>
    <xf numFmtId="2" fontId="8" fillId="0" borderId="1" xfId="14" applyNumberFormat="1" applyFont="1" applyFill="1" applyBorder="1" applyAlignment="1">
      <alignment horizontal="center" vertical="center"/>
    </xf>
    <xf numFmtId="0" fontId="5" fillId="0" borderId="1" xfId="14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" fontId="8" fillId="0" borderId="1" xfId="16" applyNumberFormat="1" applyFont="1" applyFill="1" applyBorder="1" applyAlignment="1">
      <alignment horizontal="center" vertical="center" wrapText="1"/>
    </xf>
    <xf numFmtId="2" fontId="7" fillId="0" borderId="1" xfId="16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1" fontId="3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13" fillId="0" borderId="0" xfId="8" applyFont="1" applyAlignment="1">
      <alignment vertical="center"/>
    </xf>
    <xf numFmtId="0" fontId="13" fillId="0" borderId="0" xfId="8" applyFont="1" applyAlignment="1"/>
    <xf numFmtId="0" fontId="0" fillId="2" borderId="0" xfId="0" applyFont="1" applyFill="1"/>
    <xf numFmtId="0" fontId="10" fillId="5" borderId="1" xfId="0" applyFont="1" applyFill="1" applyBorder="1" applyAlignment="1">
      <alignment horizontal="center" vertical="center"/>
    </xf>
    <xf numFmtId="0" fontId="8" fillId="4" borderId="5" xfId="1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1" fillId="0" borderId="0" xfId="8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5" xfId="16" applyFont="1" applyBorder="1" applyAlignment="1">
      <alignment horizontal="center" vertical="center" wrapText="1"/>
    </xf>
    <xf numFmtId="0" fontId="8" fillId="0" borderId="3" xfId="16" applyFont="1" applyBorder="1" applyAlignment="1">
      <alignment horizontal="center" vertical="center" wrapText="1"/>
    </xf>
    <xf numFmtId="0" fontId="8" fillId="0" borderId="2" xfId="16" applyFont="1" applyBorder="1" applyAlignment="1">
      <alignment horizontal="center" vertical="center" wrapText="1"/>
    </xf>
    <xf numFmtId="14" fontId="7" fillId="0" borderId="5" xfId="16" applyNumberFormat="1" applyFont="1" applyBorder="1" applyAlignment="1">
      <alignment horizontal="center" vertical="center" wrapText="1"/>
    </xf>
    <xf numFmtId="14" fontId="7" fillId="0" borderId="3" xfId="16" applyNumberFormat="1" applyFont="1" applyBorder="1" applyAlignment="1">
      <alignment horizontal="center" vertical="center" wrapText="1"/>
    </xf>
    <xf numFmtId="14" fontId="7" fillId="0" borderId="2" xfId="16" applyNumberFormat="1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16" fillId="0" borderId="3" xfId="0" quotePrefix="1" applyFont="1" applyBorder="1" applyAlignment="1">
      <alignment horizontal="center" vertical="top" wrapText="1"/>
    </xf>
    <xf numFmtId="0" fontId="5" fillId="2" borderId="5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0" xfId="20" applyFont="1" applyBorder="1" applyAlignment="1">
      <alignment horizontal="center" vertical="center"/>
    </xf>
    <xf numFmtId="0" fontId="8" fillId="0" borderId="11" xfId="2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</cellXfs>
  <cellStyles count="21">
    <cellStyle name="Comma" xfId="19" builtinId="3"/>
    <cellStyle name="Normal" xfId="0" builtinId="0"/>
    <cellStyle name="Normal 10" xfId="8"/>
    <cellStyle name="Normal 11 2 2" xfId="13"/>
    <cellStyle name="Normal 13 5 3" xfId="14"/>
    <cellStyle name="Normal 17 2" xfId="7"/>
    <cellStyle name="Normal 2 10" xfId="2"/>
    <cellStyle name="Normal 3 10" xfId="5"/>
    <cellStyle name="Normal 3 17" xfId="20"/>
    <cellStyle name="Normal 33 2" xfId="1"/>
    <cellStyle name="Normal 36 2 2" xfId="15"/>
    <cellStyle name="Normal 36 2 3" xfId="16"/>
    <cellStyle name="Normal 4" xfId="6"/>
    <cellStyle name="Normal 5" xfId="3"/>
    <cellStyle name="Normal_gare wyalsadfenigagarini" xfId="11"/>
    <cellStyle name="Normal_gare wyalsadfenigagarini 10" xfId="12"/>
    <cellStyle name="Normal_sida wyalsadenidigomi" xfId="10"/>
    <cellStyle name="Normal_xarj. 2 2 2" xfId="4"/>
    <cellStyle name="Normal_Xl0000048 2" xfId="9"/>
    <cellStyle name="Обычный 2 2" xfId="17"/>
    <cellStyle name="Обычный_SAN2008-I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7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8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9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0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1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2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3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5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6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7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8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9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0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1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2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3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4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5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6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7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8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9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0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3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3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28600"/>
    <xdr:sp macro="" textlink="">
      <xdr:nvSpPr>
        <xdr:cNvPr id="33" name="Text Box 76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28600"/>
    <xdr:sp macro="" textlink="">
      <xdr:nvSpPr>
        <xdr:cNvPr id="34" name="Text Box 77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28600"/>
    <xdr:sp macro="" textlink="">
      <xdr:nvSpPr>
        <xdr:cNvPr id="35" name="Text Box 78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36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37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3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3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40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41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42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4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4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4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46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47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48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49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5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51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52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5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5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55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56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57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5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5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6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6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6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63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64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6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66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67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6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6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70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71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72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7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7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7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76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77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78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79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8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81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82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8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8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85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86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238</xdr:row>
      <xdr:rowOff>0</xdr:rowOff>
    </xdr:from>
    <xdr:ext cx="76200" cy="217341"/>
    <xdr:sp macro="" textlink="">
      <xdr:nvSpPr>
        <xdr:cNvPr id="87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8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7816"/>
    <xdr:sp macro="" textlink="">
      <xdr:nvSpPr>
        <xdr:cNvPr id="8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9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9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9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93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94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238</xdr:row>
      <xdr:rowOff>0</xdr:rowOff>
    </xdr:from>
    <xdr:ext cx="76200" cy="200025"/>
    <xdr:sp macro="" textlink="">
      <xdr:nvSpPr>
        <xdr:cNvPr id="9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96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97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98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99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00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01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02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03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04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05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06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07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08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09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10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11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12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13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14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15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16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17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18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19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20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21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22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23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24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25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4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5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5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5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5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5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5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6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6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6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6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6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6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6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6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7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7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7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7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7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8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8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8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8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8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18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9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9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9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9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9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1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9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9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19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0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0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0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0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0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0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0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0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1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1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1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1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1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1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1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1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4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4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4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4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5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6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6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6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6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6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7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7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7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7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7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8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8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9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9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9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9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29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9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2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2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0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0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1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1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4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4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4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4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5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5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5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6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6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6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6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7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7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7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7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7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7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7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8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8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8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9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9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39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9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39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9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3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0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0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0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0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0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0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0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1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1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1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1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1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1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1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2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2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2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2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2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2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2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2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3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3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3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3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3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3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3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3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4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4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5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5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5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5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5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6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6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6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6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6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6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7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7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7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7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8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8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8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48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8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48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8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8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4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0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0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0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0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1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1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1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2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3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3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3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3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3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3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3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3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4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4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4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5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5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5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5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5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6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6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6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6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6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7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7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8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9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9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9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9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9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59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59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5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0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0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0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1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3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3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3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4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4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4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4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5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6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6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231</xdr:row>
      <xdr:rowOff>0</xdr:rowOff>
    </xdr:from>
    <xdr:ext cx="76200" cy="217341"/>
    <xdr:sp macro="" textlink="">
      <xdr:nvSpPr>
        <xdr:cNvPr id="66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7816"/>
    <xdr:sp macro="" textlink="">
      <xdr:nvSpPr>
        <xdr:cNvPr id="6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6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76200" cy="200025"/>
    <xdr:sp macro="" textlink="">
      <xdr:nvSpPr>
        <xdr:cNvPr id="6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72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73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74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75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676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677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678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79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80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81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82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83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84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85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86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87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88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89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90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691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692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693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94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695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96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97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98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699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00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01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2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2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2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2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2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2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3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3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3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3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3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3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4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4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4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4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4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4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4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4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5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5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5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5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6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6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6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6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6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6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6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6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7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7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7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7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7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7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7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8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8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8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8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8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8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8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9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9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9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79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9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79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7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2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2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2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2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2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3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3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3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4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4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5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5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5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5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5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5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6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6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6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6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6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7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7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8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8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8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8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8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8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8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1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1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2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2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2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2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3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3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3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4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4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4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4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5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5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5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5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5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5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6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6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6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6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6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6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7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7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7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7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8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8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8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8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8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8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8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8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9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9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9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9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9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9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9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99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99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0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0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0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0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0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0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0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1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1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1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1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1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2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2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2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2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2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2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3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3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3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4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4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4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4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4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5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5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5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5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5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5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6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6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6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6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6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6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6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6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6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7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8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8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8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8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08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08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0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0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0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0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0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0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0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1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1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1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1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1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1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2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2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2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2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2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3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3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3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3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4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4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4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4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4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6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6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6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6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6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6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7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7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7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7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8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8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18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1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1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0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0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1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1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2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2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2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2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3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3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226</xdr:row>
      <xdr:rowOff>0</xdr:rowOff>
    </xdr:from>
    <xdr:ext cx="76200" cy="217341"/>
    <xdr:sp macro="" textlink="">
      <xdr:nvSpPr>
        <xdr:cNvPr id="123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7816"/>
    <xdr:sp macro="" textlink="">
      <xdr:nvSpPr>
        <xdr:cNvPr id="12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4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226</xdr:row>
      <xdr:rowOff>0</xdr:rowOff>
    </xdr:from>
    <xdr:ext cx="76200" cy="200025"/>
    <xdr:sp macro="" textlink="">
      <xdr:nvSpPr>
        <xdr:cNvPr id="12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48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49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50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51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199</xdr:row>
      <xdr:rowOff>0</xdr:rowOff>
    </xdr:from>
    <xdr:ext cx="76200" cy="217341"/>
    <xdr:sp macro="" textlink="">
      <xdr:nvSpPr>
        <xdr:cNvPr id="1252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199</xdr:row>
      <xdr:rowOff>0</xdr:rowOff>
    </xdr:from>
    <xdr:ext cx="76200" cy="217341"/>
    <xdr:sp macro="" textlink="">
      <xdr:nvSpPr>
        <xdr:cNvPr id="1253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199</xdr:row>
      <xdr:rowOff>0</xdr:rowOff>
    </xdr:from>
    <xdr:ext cx="76200" cy="217341"/>
    <xdr:sp macro="" textlink="">
      <xdr:nvSpPr>
        <xdr:cNvPr id="1254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55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56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57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58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59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60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61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62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63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64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65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199</xdr:row>
      <xdr:rowOff>0</xdr:rowOff>
    </xdr:from>
    <xdr:ext cx="76200" cy="217341"/>
    <xdr:sp macro="" textlink="">
      <xdr:nvSpPr>
        <xdr:cNvPr id="1266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199</xdr:row>
      <xdr:rowOff>0</xdr:rowOff>
    </xdr:from>
    <xdr:ext cx="76200" cy="217341"/>
    <xdr:sp macro="" textlink="">
      <xdr:nvSpPr>
        <xdr:cNvPr id="1267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199</xdr:row>
      <xdr:rowOff>0</xdr:rowOff>
    </xdr:from>
    <xdr:ext cx="76200" cy="217341"/>
    <xdr:sp macro="" textlink="">
      <xdr:nvSpPr>
        <xdr:cNvPr id="1268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69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7816"/>
    <xdr:sp macro="" textlink="">
      <xdr:nvSpPr>
        <xdr:cNvPr id="1270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71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72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73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74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75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199</xdr:row>
      <xdr:rowOff>0</xdr:rowOff>
    </xdr:from>
    <xdr:ext cx="76200" cy="200025"/>
    <xdr:sp macro="" textlink="">
      <xdr:nvSpPr>
        <xdr:cNvPr id="1276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245"/>
  <sheetViews>
    <sheetView tabSelected="1" workbookViewId="0">
      <selection activeCell="F248" sqref="F248"/>
    </sheetView>
  </sheetViews>
  <sheetFormatPr defaultColWidth="9.125" defaultRowHeight="12.75"/>
  <cols>
    <col min="1" max="1" width="3.25" style="179" customWidth="1"/>
    <col min="2" max="2" width="11.875" style="60" customWidth="1"/>
    <col min="3" max="3" width="57.125" style="180" customWidth="1"/>
    <col min="4" max="4" width="11.125" style="60" customWidth="1"/>
    <col min="5" max="5" width="9.375" style="60" customWidth="1"/>
    <col min="6" max="6" width="10.125" style="60" bestFit="1" customWidth="1"/>
    <col min="7" max="7" width="7.625" style="60" customWidth="1"/>
    <col min="8" max="8" width="9.625" style="60" bestFit="1" customWidth="1"/>
    <col min="9" max="9" width="9.125" style="60"/>
    <col min="10" max="10" width="9.25" style="60" bestFit="1" customWidth="1"/>
    <col min="11" max="11" width="11.375" style="60" customWidth="1"/>
    <col min="12" max="16384" width="9.125" style="60"/>
  </cols>
  <sheetData>
    <row r="1" spans="1:13" s="15" customFormat="1" ht="15">
      <c r="A1" s="34"/>
      <c r="C1" s="256"/>
    </row>
    <row r="2" spans="1:13" s="22" customFormat="1" ht="15" customHeight="1">
      <c r="A2" s="267" t="s">
        <v>214</v>
      </c>
      <c r="B2" s="267"/>
      <c r="C2" s="267"/>
      <c r="D2" s="267"/>
      <c r="E2" s="267"/>
      <c r="F2" s="267"/>
      <c r="G2" s="23"/>
      <c r="H2" s="23"/>
      <c r="I2" s="23"/>
      <c r="J2" s="23"/>
      <c r="K2" s="23"/>
      <c r="L2" s="23"/>
      <c r="M2" s="23"/>
    </row>
    <row r="3" spans="1:13" s="22" customFormat="1" ht="15" customHeight="1">
      <c r="A3" s="257"/>
      <c r="B3" s="258" t="s">
        <v>88</v>
      </c>
      <c r="C3" s="258"/>
      <c r="D3" s="258"/>
      <c r="E3" s="258"/>
      <c r="F3" s="258"/>
      <c r="G3" s="23"/>
      <c r="H3" s="23"/>
      <c r="I3" s="23"/>
      <c r="J3" s="23"/>
      <c r="K3" s="23"/>
      <c r="L3" s="23"/>
      <c r="M3" s="23"/>
    </row>
    <row r="4" spans="1:13" s="15" customFormat="1" ht="52.5" customHeight="1">
      <c r="A4" s="262" t="s">
        <v>30</v>
      </c>
      <c r="B4" s="262" t="s">
        <v>31</v>
      </c>
      <c r="C4" s="268" t="s">
        <v>39</v>
      </c>
      <c r="D4" s="262" t="s">
        <v>32</v>
      </c>
      <c r="E4" s="262" t="s">
        <v>33</v>
      </c>
      <c r="F4" s="262"/>
      <c r="G4" s="262" t="s">
        <v>34</v>
      </c>
      <c r="H4" s="262"/>
      <c r="I4" s="263" t="s">
        <v>35</v>
      </c>
      <c r="J4" s="264"/>
      <c r="K4" s="262" t="s">
        <v>36</v>
      </c>
      <c r="L4" s="259"/>
    </row>
    <row r="5" spans="1:13" s="15" customFormat="1" ht="32.25" customHeight="1">
      <c r="A5" s="262"/>
      <c r="B5" s="262"/>
      <c r="C5" s="269"/>
      <c r="D5" s="262"/>
      <c r="E5" s="9" t="s">
        <v>37</v>
      </c>
      <c r="F5" s="9" t="s">
        <v>38</v>
      </c>
      <c r="G5" s="9" t="s">
        <v>37</v>
      </c>
      <c r="H5" s="9" t="s">
        <v>38</v>
      </c>
      <c r="I5" s="9" t="s">
        <v>37</v>
      </c>
      <c r="J5" s="9" t="s">
        <v>38</v>
      </c>
      <c r="K5" s="262"/>
      <c r="L5" s="259"/>
    </row>
    <row r="6" spans="1:13" s="15" customFormat="1" ht="15.75">
      <c r="A6" s="260">
        <v>1</v>
      </c>
      <c r="B6" s="260">
        <v>2</v>
      </c>
      <c r="C6" s="260">
        <v>3</v>
      </c>
      <c r="D6" s="260">
        <v>4</v>
      </c>
      <c r="E6" s="260">
        <v>5</v>
      </c>
      <c r="F6" s="260">
        <v>6</v>
      </c>
      <c r="G6" s="260">
        <v>9</v>
      </c>
      <c r="H6" s="260">
        <v>10</v>
      </c>
      <c r="I6" s="260">
        <v>11</v>
      </c>
      <c r="J6" s="260">
        <v>12</v>
      </c>
      <c r="K6" s="260">
        <v>13</v>
      </c>
      <c r="L6" s="259"/>
    </row>
    <row r="7" spans="1:13" ht="15.75" customHeight="1">
      <c r="A7" s="281">
        <v>1</v>
      </c>
      <c r="B7" s="293" t="s">
        <v>3</v>
      </c>
      <c r="C7" s="61" t="s">
        <v>46</v>
      </c>
      <c r="D7" s="62" t="s">
        <v>52</v>
      </c>
      <c r="E7" s="62"/>
      <c r="F7" s="230">
        <v>105</v>
      </c>
      <c r="G7" s="63"/>
      <c r="H7" s="63"/>
      <c r="I7" s="63"/>
      <c r="J7" s="63"/>
      <c r="K7" s="64"/>
    </row>
    <row r="8" spans="1:13" ht="15.75" customHeight="1">
      <c r="A8" s="290"/>
      <c r="B8" s="294"/>
      <c r="C8" s="46" t="s">
        <v>5</v>
      </c>
      <c r="D8" s="65" t="s">
        <v>6</v>
      </c>
      <c r="E8" s="66">
        <v>1.6</v>
      </c>
      <c r="F8" s="231">
        <f>F7*E8</f>
        <v>168</v>
      </c>
      <c r="G8" s="64"/>
      <c r="H8" s="64"/>
      <c r="I8" s="63"/>
      <c r="J8" s="63"/>
      <c r="K8" s="64"/>
    </row>
    <row r="9" spans="1:13" ht="15.75" customHeight="1">
      <c r="A9" s="290"/>
      <c r="B9" s="294"/>
      <c r="C9" s="67" t="s">
        <v>7</v>
      </c>
      <c r="D9" s="49" t="s">
        <v>8</v>
      </c>
      <c r="E9" s="66">
        <v>0.77500000000000002</v>
      </c>
      <c r="F9" s="231">
        <f>E9*F7</f>
        <v>81.375</v>
      </c>
      <c r="G9" s="63"/>
      <c r="H9" s="64"/>
      <c r="I9" s="63"/>
      <c r="J9" s="64"/>
      <c r="K9" s="64"/>
    </row>
    <row r="10" spans="1:13" ht="15.75" customHeight="1">
      <c r="A10" s="290"/>
      <c r="B10" s="294"/>
      <c r="C10" s="67" t="s">
        <v>47</v>
      </c>
      <c r="D10" s="49" t="s">
        <v>8</v>
      </c>
      <c r="E10" s="66">
        <v>5.7000000000000002E-2</v>
      </c>
      <c r="F10" s="231">
        <f>E10*F7</f>
        <v>5.9850000000000003</v>
      </c>
      <c r="G10" s="63"/>
      <c r="H10" s="64"/>
      <c r="I10" s="64"/>
      <c r="J10" s="64"/>
      <c r="K10" s="64"/>
    </row>
    <row r="11" spans="1:13" ht="13.5">
      <c r="A11" s="282"/>
      <c r="B11" s="295"/>
      <c r="C11" s="67" t="s">
        <v>48</v>
      </c>
      <c r="D11" s="49" t="s">
        <v>8</v>
      </c>
      <c r="E11" s="66">
        <v>1.9E-2</v>
      </c>
      <c r="F11" s="232">
        <f>E11*F7</f>
        <v>1.9949999999999999</v>
      </c>
      <c r="G11" s="68"/>
      <c r="H11" s="68"/>
      <c r="I11" s="69"/>
      <c r="J11" s="64"/>
      <c r="K11" s="64"/>
    </row>
    <row r="12" spans="1:13" ht="27.75" customHeight="1">
      <c r="A12" s="8">
        <v>2</v>
      </c>
      <c r="B12" s="1" t="s">
        <v>49</v>
      </c>
      <c r="C12" s="70" t="s">
        <v>50</v>
      </c>
      <c r="D12" s="3" t="s">
        <v>0</v>
      </c>
      <c r="E12" s="4"/>
      <c r="F12" s="233">
        <v>231</v>
      </c>
      <c r="G12" s="7"/>
      <c r="H12" s="7"/>
      <c r="I12" s="7"/>
      <c r="J12" s="7"/>
      <c r="K12" s="64"/>
    </row>
    <row r="13" spans="1:13" s="13" customFormat="1" ht="35.25" customHeight="1">
      <c r="A13" s="298">
        <v>3</v>
      </c>
      <c r="B13" s="40" t="s">
        <v>54</v>
      </c>
      <c r="C13" s="71" t="s">
        <v>51</v>
      </c>
      <c r="D13" s="3" t="s">
        <v>52</v>
      </c>
      <c r="E13" s="72"/>
      <c r="F13" s="234">
        <v>225</v>
      </c>
      <c r="G13" s="73"/>
      <c r="H13" s="73"/>
      <c r="I13" s="73"/>
      <c r="J13" s="73"/>
      <c r="K13" s="64"/>
    </row>
    <row r="14" spans="1:13" s="17" customFormat="1" ht="13.5">
      <c r="A14" s="299"/>
      <c r="C14" s="74" t="s">
        <v>43</v>
      </c>
      <c r="D14" s="75" t="s">
        <v>6</v>
      </c>
      <c r="E14" s="76">
        <v>0.15</v>
      </c>
      <c r="F14" s="235">
        <f>F13*E14</f>
        <v>33.75</v>
      </c>
      <c r="G14" s="18"/>
      <c r="H14" s="18"/>
      <c r="I14" s="19"/>
      <c r="J14" s="19"/>
      <c r="K14" s="64"/>
    </row>
    <row r="15" spans="1:13" s="17" customFormat="1" ht="13.5">
      <c r="A15" s="299"/>
      <c r="C15" s="74" t="s">
        <v>55</v>
      </c>
      <c r="D15" s="75" t="s">
        <v>52</v>
      </c>
      <c r="E15" s="76">
        <v>1.22</v>
      </c>
      <c r="F15" s="235">
        <f>F13*E15</f>
        <v>274.5</v>
      </c>
      <c r="G15" s="75"/>
      <c r="H15" s="75"/>
      <c r="I15" s="77"/>
      <c r="J15" s="77"/>
      <c r="K15" s="64"/>
    </row>
    <row r="16" spans="1:13" s="17" customFormat="1" ht="13.5">
      <c r="A16" s="299"/>
      <c r="B16" s="17" t="s">
        <v>56</v>
      </c>
      <c r="C16" s="74" t="s">
        <v>57</v>
      </c>
      <c r="D16" s="75" t="s">
        <v>58</v>
      </c>
      <c r="E16" s="78">
        <v>2.1600000000000001E-2</v>
      </c>
      <c r="F16" s="235">
        <f>F13*E16</f>
        <v>4.8600000000000003</v>
      </c>
      <c r="G16" s="18"/>
      <c r="H16" s="18"/>
      <c r="I16" s="18"/>
      <c r="J16" s="18"/>
      <c r="K16" s="64"/>
    </row>
    <row r="17" spans="1:11" s="17" customFormat="1" ht="13.5">
      <c r="A17" s="299"/>
      <c r="B17" s="17" t="s">
        <v>59</v>
      </c>
      <c r="C17" s="74" t="s">
        <v>60</v>
      </c>
      <c r="D17" s="75" t="s">
        <v>58</v>
      </c>
      <c r="E17" s="78">
        <v>2.7300000000000001E-2</v>
      </c>
      <c r="F17" s="235">
        <f>F13*E17</f>
        <v>6.1425000000000001</v>
      </c>
      <c r="G17" s="18"/>
      <c r="H17" s="18"/>
      <c r="I17" s="18"/>
      <c r="J17" s="18"/>
      <c r="K17" s="64"/>
    </row>
    <row r="18" spans="1:11" s="17" customFormat="1" ht="13.5">
      <c r="A18" s="299"/>
      <c r="B18" s="17" t="s">
        <v>61</v>
      </c>
      <c r="C18" s="74" t="s">
        <v>62</v>
      </c>
      <c r="D18" s="75" t="s">
        <v>58</v>
      </c>
      <c r="E18" s="78">
        <v>9.7000000000000003E-3</v>
      </c>
      <c r="F18" s="235">
        <f>F13*E18</f>
        <v>2.1825000000000001</v>
      </c>
      <c r="G18" s="18"/>
      <c r="H18" s="18"/>
      <c r="I18" s="18"/>
      <c r="J18" s="18"/>
      <c r="K18" s="64"/>
    </row>
    <row r="19" spans="1:11" s="17" customFormat="1" ht="13.5">
      <c r="A19" s="300"/>
      <c r="B19" s="16"/>
      <c r="C19" s="74" t="s">
        <v>63</v>
      </c>
      <c r="D19" s="75" t="s">
        <v>52</v>
      </c>
      <c r="E19" s="76">
        <v>7.0000000000000007E-2</v>
      </c>
      <c r="F19" s="235">
        <f>F13*E19</f>
        <v>15.750000000000002</v>
      </c>
      <c r="G19" s="75"/>
      <c r="H19" s="75"/>
      <c r="I19" s="19"/>
      <c r="J19" s="19"/>
      <c r="K19" s="64"/>
    </row>
    <row r="20" spans="1:11" s="82" customFormat="1" ht="27">
      <c r="A20" s="270">
        <v>4</v>
      </c>
      <c r="B20" s="79" t="s">
        <v>64</v>
      </c>
      <c r="C20" s="71" t="s">
        <v>53</v>
      </c>
      <c r="D20" s="3" t="s">
        <v>52</v>
      </c>
      <c r="E20" s="80"/>
      <c r="F20" s="233">
        <v>225</v>
      </c>
      <c r="G20" s="81"/>
      <c r="H20" s="81"/>
      <c r="I20" s="81"/>
      <c r="J20" s="81"/>
      <c r="K20" s="64"/>
    </row>
    <row r="21" spans="1:11" s="17" customFormat="1" ht="13.5">
      <c r="A21" s="271"/>
      <c r="B21" s="48"/>
      <c r="C21" s="74" t="s">
        <v>43</v>
      </c>
      <c r="D21" s="75" t="s">
        <v>6</v>
      </c>
      <c r="E21" s="76">
        <f>21.6/100</f>
        <v>0.21600000000000003</v>
      </c>
      <c r="F21" s="235">
        <f>F20*E21</f>
        <v>48.600000000000009</v>
      </c>
      <c r="G21" s="18"/>
      <c r="H21" s="18"/>
      <c r="I21" s="83"/>
      <c r="J21" s="83"/>
      <c r="K21" s="64"/>
    </row>
    <row r="22" spans="1:11" s="17" customFormat="1" ht="13.5">
      <c r="A22" s="271"/>
      <c r="B22" s="17" t="s">
        <v>56</v>
      </c>
      <c r="C22" s="74" t="s">
        <v>57</v>
      </c>
      <c r="D22" s="75" t="s">
        <v>58</v>
      </c>
      <c r="E22" s="78">
        <f>1.26/100</f>
        <v>1.26E-2</v>
      </c>
      <c r="F22" s="235">
        <f>F20*E22</f>
        <v>2.835</v>
      </c>
      <c r="G22" s="83"/>
      <c r="H22" s="83"/>
      <c r="I22" s="18"/>
      <c r="J22" s="18"/>
      <c r="K22" s="64"/>
    </row>
    <row r="23" spans="1:11" s="17" customFormat="1" ht="13.5">
      <c r="A23" s="271"/>
      <c r="B23" s="41" t="s">
        <v>65</v>
      </c>
      <c r="C23" s="74" t="s">
        <v>66</v>
      </c>
      <c r="D23" s="75" t="s">
        <v>58</v>
      </c>
      <c r="E23" s="76">
        <f>2.58/100</f>
        <v>2.58E-2</v>
      </c>
      <c r="F23" s="235">
        <f>F20*E23</f>
        <v>5.8049999999999997</v>
      </c>
      <c r="G23" s="18"/>
      <c r="H23" s="18"/>
      <c r="I23" s="18"/>
      <c r="J23" s="18"/>
      <c r="K23" s="64"/>
    </row>
    <row r="24" spans="1:11" s="17" customFormat="1" ht="13.5">
      <c r="A24" s="271"/>
      <c r="B24" s="17" t="s">
        <v>59</v>
      </c>
      <c r="C24" s="74" t="s">
        <v>60</v>
      </c>
      <c r="D24" s="75" t="s">
        <v>58</v>
      </c>
      <c r="E24" s="78">
        <f>0.41/100</f>
        <v>4.0999999999999995E-3</v>
      </c>
      <c r="F24" s="235">
        <f>F20*E24</f>
        <v>0.92249999999999988</v>
      </c>
      <c r="G24" s="18"/>
      <c r="H24" s="18"/>
      <c r="I24" s="18"/>
      <c r="J24" s="18"/>
      <c r="K24" s="64"/>
    </row>
    <row r="25" spans="1:11" s="17" customFormat="1" ht="13.5">
      <c r="A25" s="271"/>
      <c r="B25" s="17" t="s">
        <v>67</v>
      </c>
      <c r="C25" s="74" t="s">
        <v>16</v>
      </c>
      <c r="D25" s="75" t="s">
        <v>58</v>
      </c>
      <c r="E25" s="76">
        <f>7.6/100</f>
        <v>7.5999999999999998E-2</v>
      </c>
      <c r="F25" s="235">
        <f>F20*E25</f>
        <v>17.099999999999998</v>
      </c>
      <c r="G25" s="18"/>
      <c r="H25" s="18"/>
      <c r="I25" s="18"/>
      <c r="J25" s="18"/>
      <c r="K25" s="64"/>
    </row>
    <row r="26" spans="1:11" s="17" customFormat="1" ht="13.5">
      <c r="A26" s="271"/>
      <c r="B26" s="17" t="s">
        <v>68</v>
      </c>
      <c r="C26" s="74" t="s">
        <v>69</v>
      </c>
      <c r="D26" s="75" t="s">
        <v>58</v>
      </c>
      <c r="E26" s="76">
        <f>15.1/100</f>
        <v>0.151</v>
      </c>
      <c r="F26" s="235">
        <f>F20*E26</f>
        <v>33.975000000000001</v>
      </c>
      <c r="G26" s="18"/>
      <c r="H26" s="18"/>
      <c r="I26" s="18"/>
      <c r="J26" s="18"/>
      <c r="K26" s="64"/>
    </row>
    <row r="27" spans="1:11" s="17" customFormat="1" ht="13.5">
      <c r="A27" s="271"/>
      <c r="B27" s="17" t="s">
        <v>61</v>
      </c>
      <c r="C27" s="74" t="s">
        <v>62</v>
      </c>
      <c r="D27" s="75" t="s">
        <v>58</v>
      </c>
      <c r="E27" s="78">
        <f>0.97/100</f>
        <v>9.7000000000000003E-3</v>
      </c>
      <c r="F27" s="235">
        <f>F20*E27</f>
        <v>2.1825000000000001</v>
      </c>
      <c r="G27" s="18"/>
      <c r="H27" s="18"/>
      <c r="I27" s="18"/>
      <c r="J27" s="18"/>
      <c r="K27" s="64"/>
    </row>
    <row r="28" spans="1:11" s="17" customFormat="1" ht="13.5">
      <c r="A28" s="271"/>
      <c r="B28" s="20"/>
      <c r="C28" s="74" t="s">
        <v>70</v>
      </c>
      <c r="D28" s="75" t="s">
        <v>52</v>
      </c>
      <c r="E28" s="76">
        <f>126/100</f>
        <v>1.26</v>
      </c>
      <c r="F28" s="235">
        <f>F20*E28</f>
        <v>283.5</v>
      </c>
      <c r="G28" s="75"/>
      <c r="H28" s="75"/>
      <c r="I28" s="84"/>
      <c r="J28" s="84"/>
      <c r="K28" s="64"/>
    </row>
    <row r="29" spans="1:11" s="50" customFormat="1" ht="13.5">
      <c r="A29" s="272"/>
      <c r="B29" s="16"/>
      <c r="C29" s="74" t="s">
        <v>63</v>
      </c>
      <c r="D29" s="75" t="s">
        <v>52</v>
      </c>
      <c r="E29" s="76">
        <f>7/100</f>
        <v>7.0000000000000007E-2</v>
      </c>
      <c r="F29" s="235">
        <f>F20*E29</f>
        <v>15.750000000000002</v>
      </c>
      <c r="G29" s="85"/>
      <c r="H29" s="85"/>
      <c r="I29" s="83"/>
      <c r="J29" s="83"/>
      <c r="K29" s="64"/>
    </row>
    <row r="30" spans="1:11" s="82" customFormat="1" ht="27">
      <c r="A30" s="270">
        <v>5</v>
      </c>
      <c r="B30" s="40" t="s">
        <v>89</v>
      </c>
      <c r="C30" s="71" t="s">
        <v>90</v>
      </c>
      <c r="D30" s="3" t="s">
        <v>15</v>
      </c>
      <c r="E30" s="80"/>
      <c r="F30" s="233">
        <v>1500</v>
      </c>
      <c r="G30" s="81"/>
      <c r="H30" s="81"/>
      <c r="I30" s="81"/>
      <c r="J30" s="81"/>
      <c r="K30" s="64"/>
    </row>
    <row r="31" spans="1:11" s="17" customFormat="1" ht="13.5">
      <c r="A31" s="296"/>
      <c r="B31" s="48"/>
      <c r="C31" s="74" t="s">
        <v>5</v>
      </c>
      <c r="D31" s="75" t="s">
        <v>6</v>
      </c>
      <c r="E31" s="76">
        <f>42.9/1000</f>
        <v>4.2900000000000001E-2</v>
      </c>
      <c r="F31" s="235">
        <f>F30*E31</f>
        <v>64.349999999999994</v>
      </c>
      <c r="G31" s="18"/>
      <c r="H31" s="18"/>
      <c r="I31" s="83"/>
      <c r="J31" s="83"/>
      <c r="K31" s="64"/>
    </row>
    <row r="32" spans="1:11" s="17" customFormat="1" ht="13.5">
      <c r="A32" s="296"/>
      <c r="B32" s="17" t="s">
        <v>56</v>
      </c>
      <c r="C32" s="74" t="s">
        <v>97</v>
      </c>
      <c r="D32" s="75" t="s">
        <v>8</v>
      </c>
      <c r="E32" s="78">
        <f>2.69/1000</f>
        <v>2.6900000000000001E-3</v>
      </c>
      <c r="F32" s="235">
        <f>F30*E32</f>
        <v>4.0350000000000001</v>
      </c>
      <c r="G32" s="83"/>
      <c r="H32" s="83"/>
      <c r="I32" s="18"/>
      <c r="J32" s="18"/>
      <c r="K32" s="64"/>
    </row>
    <row r="33" spans="1:11" s="17" customFormat="1" ht="13.5">
      <c r="A33" s="296"/>
      <c r="B33" s="17" t="s">
        <v>59</v>
      </c>
      <c r="C33" s="74" t="s">
        <v>98</v>
      </c>
      <c r="D33" s="75" t="s">
        <v>8</v>
      </c>
      <c r="E33" s="86">
        <f>0.41/1000</f>
        <v>4.0999999999999999E-4</v>
      </c>
      <c r="F33" s="235">
        <f>F30*E33</f>
        <v>0.61499999999999999</v>
      </c>
      <c r="G33" s="18"/>
      <c r="H33" s="18"/>
      <c r="I33" s="18"/>
      <c r="J33" s="18"/>
      <c r="K33" s="64"/>
    </row>
    <row r="34" spans="1:11" s="17" customFormat="1" ht="13.5">
      <c r="A34" s="296"/>
      <c r="B34" s="17" t="s">
        <v>67</v>
      </c>
      <c r="C34" s="74" t="s">
        <v>99</v>
      </c>
      <c r="D34" s="75" t="s">
        <v>8</v>
      </c>
      <c r="E34" s="78">
        <f>7.6/1000</f>
        <v>7.6E-3</v>
      </c>
      <c r="F34" s="235">
        <f>F30*E34</f>
        <v>11.4</v>
      </c>
      <c r="G34" s="18"/>
      <c r="H34" s="18"/>
      <c r="I34" s="18"/>
      <c r="J34" s="18"/>
      <c r="K34" s="64"/>
    </row>
    <row r="35" spans="1:11" s="17" customFormat="1" ht="13.5">
      <c r="A35" s="296"/>
      <c r="B35" s="17" t="s">
        <v>68</v>
      </c>
      <c r="C35" s="74" t="s">
        <v>100</v>
      </c>
      <c r="D35" s="75" t="s">
        <v>8</v>
      </c>
      <c r="E35" s="78">
        <f>7.4/1000</f>
        <v>7.4000000000000003E-3</v>
      </c>
      <c r="F35" s="235">
        <f>E35*F30</f>
        <v>11.1</v>
      </c>
      <c r="G35" s="18"/>
      <c r="H35" s="18"/>
      <c r="I35" s="18"/>
      <c r="J35" s="18"/>
      <c r="K35" s="64"/>
    </row>
    <row r="36" spans="1:11" s="17" customFormat="1" ht="13.5">
      <c r="A36" s="296"/>
      <c r="B36" s="17" t="s">
        <v>61</v>
      </c>
      <c r="C36" s="74" t="s">
        <v>62</v>
      </c>
      <c r="D36" s="75" t="s">
        <v>8</v>
      </c>
      <c r="E36" s="78">
        <f>1.48/1000</f>
        <v>1.48E-3</v>
      </c>
      <c r="F36" s="235">
        <f>E36*F30</f>
        <v>2.2199999999999998</v>
      </c>
      <c r="G36" s="18"/>
      <c r="H36" s="18"/>
      <c r="I36" s="18"/>
      <c r="J36" s="18"/>
      <c r="K36" s="64"/>
    </row>
    <row r="37" spans="1:11" s="17" customFormat="1" ht="13.5">
      <c r="A37" s="296"/>
      <c r="C37" s="74" t="s">
        <v>93</v>
      </c>
      <c r="D37" s="75" t="s">
        <v>12</v>
      </c>
      <c r="E37" s="76">
        <v>2.3E-3</v>
      </c>
      <c r="F37" s="235">
        <f>F30*E37</f>
        <v>3.4499999999999997</v>
      </c>
      <c r="G37" s="18"/>
      <c r="H37" s="18"/>
      <c r="I37" s="18"/>
      <c r="J37" s="18"/>
      <c r="K37" s="64"/>
    </row>
    <row r="38" spans="1:11" s="17" customFormat="1" ht="13.5">
      <c r="A38" s="296"/>
      <c r="C38" s="74" t="s">
        <v>101</v>
      </c>
      <c r="D38" s="75" t="s">
        <v>4</v>
      </c>
      <c r="E38" s="76">
        <f>186.2/1000</f>
        <v>0.18619999999999998</v>
      </c>
      <c r="F38" s="235">
        <f>E38*F30</f>
        <v>279.29999999999995</v>
      </c>
      <c r="G38" s="18"/>
      <c r="H38" s="18"/>
      <c r="I38" s="18"/>
      <c r="J38" s="18"/>
      <c r="K38" s="64"/>
    </row>
    <row r="39" spans="1:11" s="17" customFormat="1" ht="13.5">
      <c r="A39" s="296"/>
      <c r="C39" s="74" t="s">
        <v>63</v>
      </c>
      <c r="D39" s="75" t="s">
        <v>4</v>
      </c>
      <c r="E39" s="78">
        <f>11/1000</f>
        <v>1.0999999999999999E-2</v>
      </c>
      <c r="F39" s="235">
        <f>F30*E39</f>
        <v>16.5</v>
      </c>
      <c r="G39" s="18"/>
      <c r="H39" s="18"/>
      <c r="I39" s="18"/>
      <c r="J39" s="18"/>
      <c r="K39" s="64"/>
    </row>
    <row r="40" spans="1:11" s="82" customFormat="1" ht="27">
      <c r="A40" s="270">
        <v>6</v>
      </c>
      <c r="B40" s="87" t="s">
        <v>103</v>
      </c>
      <c r="C40" s="71" t="s">
        <v>104</v>
      </c>
      <c r="D40" s="3" t="s">
        <v>15</v>
      </c>
      <c r="E40" s="80"/>
      <c r="F40" s="233">
        <v>1500</v>
      </c>
      <c r="G40" s="81"/>
      <c r="H40" s="81"/>
      <c r="I40" s="81"/>
      <c r="J40" s="81"/>
      <c r="K40" s="64"/>
    </row>
    <row r="41" spans="1:11" s="17" customFormat="1" ht="13.5">
      <c r="A41" s="296"/>
      <c r="B41" s="48"/>
      <c r="C41" s="74" t="s">
        <v>5</v>
      </c>
      <c r="D41" s="75" t="s">
        <v>6</v>
      </c>
      <c r="E41" s="76">
        <f>37.64/1000</f>
        <v>3.764E-2</v>
      </c>
      <c r="F41" s="235">
        <f>F40*E41</f>
        <v>56.46</v>
      </c>
      <c r="G41" s="18"/>
      <c r="H41" s="18"/>
      <c r="I41" s="83"/>
      <c r="J41" s="83"/>
      <c r="K41" s="64"/>
    </row>
    <row r="42" spans="1:11" s="17" customFormat="1" ht="13.5">
      <c r="A42" s="296"/>
      <c r="C42" s="74" t="s">
        <v>102</v>
      </c>
      <c r="D42" s="75" t="s">
        <v>8</v>
      </c>
      <c r="E42" s="78">
        <f>3.02/1000</f>
        <v>3.0200000000000001E-3</v>
      </c>
      <c r="F42" s="235">
        <f>F40*E42</f>
        <v>4.53</v>
      </c>
      <c r="G42" s="83"/>
      <c r="H42" s="83"/>
      <c r="I42" s="18"/>
      <c r="J42" s="18"/>
      <c r="K42" s="64"/>
    </row>
    <row r="43" spans="1:11" s="17" customFormat="1" ht="13.5">
      <c r="A43" s="296"/>
      <c r="B43" s="17" t="s">
        <v>67</v>
      </c>
      <c r="C43" s="74" t="s">
        <v>91</v>
      </c>
      <c r="D43" s="75" t="s">
        <v>8</v>
      </c>
      <c r="E43" s="76">
        <f>6.2/1000</f>
        <v>6.1999999999999998E-3</v>
      </c>
      <c r="F43" s="235">
        <f>F40*E43</f>
        <v>9.2999999999999989</v>
      </c>
      <c r="G43" s="18"/>
      <c r="H43" s="18"/>
      <c r="I43" s="18"/>
      <c r="J43" s="18"/>
      <c r="K43" s="64"/>
    </row>
    <row r="44" spans="1:11" s="17" customFormat="1" ht="13.5">
      <c r="A44" s="296"/>
      <c r="B44" s="17" t="s">
        <v>68</v>
      </c>
      <c r="C44" s="74" t="s">
        <v>92</v>
      </c>
      <c r="D44" s="75" t="s">
        <v>8</v>
      </c>
      <c r="E44" s="78">
        <f>4.54/1000</f>
        <v>4.5399999999999998E-3</v>
      </c>
      <c r="F44" s="235">
        <f>F40*E44</f>
        <v>6.81</v>
      </c>
      <c r="G44" s="18"/>
      <c r="H44" s="18"/>
      <c r="I44" s="18"/>
      <c r="J44" s="18"/>
      <c r="K44" s="64"/>
    </row>
    <row r="45" spans="1:11" s="17" customFormat="1" ht="13.5">
      <c r="A45" s="297"/>
      <c r="B45" s="16"/>
      <c r="C45" s="74" t="s">
        <v>96</v>
      </c>
      <c r="D45" s="75" t="s">
        <v>0</v>
      </c>
      <c r="E45" s="78">
        <f>121.6/1000</f>
        <v>0.1216</v>
      </c>
      <c r="F45" s="235">
        <f>F40*E45</f>
        <v>182.4</v>
      </c>
      <c r="G45" s="18"/>
      <c r="H45" s="18"/>
      <c r="I45" s="18"/>
      <c r="J45" s="18"/>
      <c r="K45" s="64"/>
    </row>
    <row r="46" spans="1:11" s="89" customFormat="1" ht="27">
      <c r="A46" s="299">
        <v>7</v>
      </c>
      <c r="B46" s="13" t="s">
        <v>105</v>
      </c>
      <c r="C46" s="71" t="s">
        <v>138</v>
      </c>
      <c r="D46" s="3" t="s">
        <v>52</v>
      </c>
      <c r="E46" s="88"/>
      <c r="F46" s="236">
        <v>769</v>
      </c>
      <c r="G46" s="24"/>
      <c r="H46" s="24"/>
      <c r="I46" s="24"/>
      <c r="J46" s="24"/>
      <c r="K46" s="64"/>
    </row>
    <row r="47" spans="1:11" s="50" customFormat="1" ht="13.5">
      <c r="A47" s="299"/>
      <c r="B47" s="48"/>
      <c r="C47" s="74" t="s">
        <v>43</v>
      </c>
      <c r="D47" s="75" t="s">
        <v>6</v>
      </c>
      <c r="E47" s="78">
        <f>16.8/1000</f>
        <v>1.6800000000000002E-2</v>
      </c>
      <c r="F47" s="235">
        <f>F46*E47</f>
        <v>12.919200000000002</v>
      </c>
      <c r="G47" s="21"/>
      <c r="H47" s="18"/>
      <c r="I47" s="19"/>
      <c r="J47" s="19"/>
      <c r="K47" s="64"/>
    </row>
    <row r="48" spans="1:11" s="50" customFormat="1" ht="13.5">
      <c r="A48" s="299"/>
      <c r="B48" s="17" t="s">
        <v>75</v>
      </c>
      <c r="C48" s="74" t="s">
        <v>17</v>
      </c>
      <c r="D48" s="75" t="s">
        <v>58</v>
      </c>
      <c r="E48" s="76">
        <f>37.6/1000</f>
        <v>3.7600000000000001E-2</v>
      </c>
      <c r="F48" s="235">
        <f>F46*E48</f>
        <v>28.914400000000001</v>
      </c>
      <c r="G48" s="21"/>
      <c r="H48" s="18"/>
      <c r="I48" s="18"/>
      <c r="J48" s="18"/>
      <c r="K48" s="64"/>
    </row>
    <row r="49" spans="1:195" s="50" customFormat="1" ht="13.5">
      <c r="A49" s="299"/>
      <c r="B49" s="17"/>
      <c r="C49" s="74" t="s">
        <v>71</v>
      </c>
      <c r="D49" s="75" t="s">
        <v>12</v>
      </c>
      <c r="E49" s="76">
        <f>2.24/1000</f>
        <v>2.2400000000000002E-3</v>
      </c>
      <c r="F49" s="235">
        <f>F46*E49</f>
        <v>1.7225600000000001</v>
      </c>
      <c r="G49" s="21"/>
      <c r="H49" s="18"/>
      <c r="I49" s="18"/>
      <c r="J49" s="18"/>
      <c r="K49" s="64"/>
    </row>
    <row r="50" spans="1:195" s="50" customFormat="1" ht="13.5">
      <c r="A50" s="300"/>
      <c r="B50" s="16"/>
      <c r="C50" s="74" t="s">
        <v>14</v>
      </c>
      <c r="D50" s="75" t="s">
        <v>52</v>
      </c>
      <c r="E50" s="86">
        <f>0.06/1000</f>
        <v>5.9999999999999995E-5</v>
      </c>
      <c r="F50" s="235">
        <f>F46*E50</f>
        <v>4.6139999999999994E-2</v>
      </c>
      <c r="G50" s="90"/>
      <c r="H50" s="85"/>
      <c r="I50" s="19"/>
      <c r="J50" s="19"/>
      <c r="K50" s="64"/>
    </row>
    <row r="51" spans="1:195" s="97" customFormat="1" ht="20.25" customHeight="1">
      <c r="A51" s="301">
        <v>8</v>
      </c>
      <c r="B51" s="91" t="s">
        <v>107</v>
      </c>
      <c r="C51" s="92" t="s">
        <v>106</v>
      </c>
      <c r="D51" s="93" t="s">
        <v>72</v>
      </c>
      <c r="E51" s="94"/>
      <c r="F51" s="237">
        <v>1740</v>
      </c>
      <c r="G51" s="95"/>
      <c r="H51" s="94"/>
      <c r="I51" s="94"/>
      <c r="J51" s="94"/>
      <c r="K51" s="64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  <c r="FF51" s="96"/>
      <c r="FG51" s="96"/>
      <c r="FH51" s="96"/>
      <c r="FI51" s="96"/>
      <c r="FJ51" s="96"/>
      <c r="FK51" s="96"/>
      <c r="FL51" s="96"/>
      <c r="FM51" s="96"/>
      <c r="FN51" s="96"/>
      <c r="FO51" s="96"/>
      <c r="FP51" s="96"/>
      <c r="FQ51" s="96"/>
      <c r="FR51" s="96"/>
      <c r="FS51" s="96"/>
      <c r="FT51" s="96"/>
      <c r="FU51" s="96"/>
      <c r="FV51" s="96"/>
      <c r="FW51" s="96"/>
      <c r="FX51" s="96"/>
      <c r="FY51" s="96"/>
      <c r="FZ51" s="96"/>
      <c r="GA51" s="96"/>
      <c r="GB51" s="96"/>
      <c r="GC51" s="96"/>
      <c r="GD51" s="96"/>
      <c r="GE51" s="96"/>
      <c r="GF51" s="96"/>
      <c r="GG51" s="96"/>
      <c r="GH51" s="96"/>
      <c r="GI51" s="96"/>
      <c r="GJ51" s="96"/>
      <c r="GK51" s="96"/>
      <c r="GL51" s="96"/>
      <c r="GM51" s="96"/>
    </row>
    <row r="52" spans="1:195" s="105" customFormat="1" ht="16.5" customHeight="1">
      <c r="A52" s="301"/>
      <c r="B52" s="98"/>
      <c r="C52" s="99" t="s">
        <v>73</v>
      </c>
      <c r="D52" s="100" t="s">
        <v>74</v>
      </c>
      <c r="E52" s="101">
        <v>3.97</v>
      </c>
      <c r="F52" s="238">
        <f>F51*E52</f>
        <v>6907.8</v>
      </c>
      <c r="G52" s="102"/>
      <c r="H52" s="103"/>
      <c r="I52" s="101"/>
      <c r="J52" s="101"/>
      <c r="K52" s="6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EU52" s="104"/>
      <c r="EV52" s="104"/>
      <c r="EW52" s="104"/>
      <c r="EX52" s="104"/>
      <c r="EY52" s="104"/>
      <c r="EZ52" s="104"/>
      <c r="FA52" s="104"/>
      <c r="FB52" s="104"/>
      <c r="FC52" s="104"/>
      <c r="FD52" s="104"/>
      <c r="FE52" s="104"/>
      <c r="FF52" s="104"/>
      <c r="FG52" s="104"/>
      <c r="FH52" s="104"/>
      <c r="FI52" s="104"/>
      <c r="FJ52" s="104"/>
      <c r="FK52" s="104"/>
      <c r="FL52" s="104"/>
      <c r="FM52" s="104"/>
      <c r="FN52" s="104"/>
      <c r="FO52" s="104"/>
      <c r="FP52" s="104"/>
      <c r="FQ52" s="104"/>
      <c r="FR52" s="104"/>
      <c r="FS52" s="104"/>
      <c r="FT52" s="104"/>
      <c r="FU52" s="104"/>
      <c r="FV52" s="104"/>
      <c r="FW52" s="104"/>
      <c r="FX52" s="104"/>
      <c r="FY52" s="104"/>
      <c r="FZ52" s="104"/>
      <c r="GA52" s="104"/>
      <c r="GB52" s="104"/>
      <c r="GC52" s="104"/>
      <c r="GD52" s="104"/>
      <c r="GE52" s="104"/>
      <c r="GF52" s="104"/>
      <c r="GG52" s="104"/>
      <c r="GH52" s="104"/>
      <c r="GI52" s="104"/>
      <c r="GJ52" s="104"/>
      <c r="GK52" s="104"/>
      <c r="GL52" s="104"/>
      <c r="GM52" s="104"/>
    </row>
    <row r="53" spans="1:195" ht="13.5">
      <c r="A53" s="281">
        <v>9</v>
      </c>
      <c r="B53" s="273" t="s">
        <v>18</v>
      </c>
      <c r="C53" s="106" t="s">
        <v>1</v>
      </c>
      <c r="D53" s="107" t="s">
        <v>4</v>
      </c>
      <c r="E53" s="108"/>
      <c r="F53" s="233">
        <v>70</v>
      </c>
      <c r="G53" s="110"/>
      <c r="H53" s="109"/>
      <c r="I53" s="109"/>
      <c r="J53" s="109"/>
      <c r="K53" s="64"/>
    </row>
    <row r="54" spans="1:195" ht="13.5">
      <c r="A54" s="282"/>
      <c r="B54" s="274"/>
      <c r="C54" s="112" t="s">
        <v>9</v>
      </c>
      <c r="D54" s="113" t="s">
        <v>6</v>
      </c>
      <c r="E54" s="108">
        <v>2.06</v>
      </c>
      <c r="F54" s="239">
        <f>E54*F53</f>
        <v>144.20000000000002</v>
      </c>
      <c r="G54" s="110"/>
      <c r="H54" s="109"/>
      <c r="I54" s="109"/>
      <c r="J54" s="109"/>
      <c r="K54" s="64"/>
    </row>
    <row r="55" spans="1:195" s="119" customFormat="1" ht="21" customHeight="1">
      <c r="A55" s="275">
        <v>10</v>
      </c>
      <c r="B55" s="278" t="s">
        <v>76</v>
      </c>
      <c r="C55" s="114" t="s">
        <v>78</v>
      </c>
      <c r="D55" s="115" t="s">
        <v>52</v>
      </c>
      <c r="E55" s="116"/>
      <c r="F55" s="240">
        <v>79</v>
      </c>
      <c r="G55" s="117"/>
      <c r="H55" s="117"/>
      <c r="I55" s="115"/>
      <c r="J55" s="115"/>
      <c r="K55" s="64"/>
      <c r="L55" s="118"/>
    </row>
    <row r="56" spans="1:195" s="124" customFormat="1" ht="13.5">
      <c r="A56" s="276"/>
      <c r="B56" s="279"/>
      <c r="C56" s="120" t="s">
        <v>43</v>
      </c>
      <c r="D56" s="121" t="s">
        <v>6</v>
      </c>
      <c r="E56" s="122">
        <v>1.8</v>
      </c>
      <c r="F56" s="241">
        <f>F55*E56</f>
        <v>142.20000000000002</v>
      </c>
      <c r="G56" s="123"/>
      <c r="H56" s="122"/>
      <c r="I56" s="121"/>
      <c r="J56" s="121"/>
      <c r="K56" s="64"/>
    </row>
    <row r="57" spans="1:195" s="126" customFormat="1" ht="13.5">
      <c r="A57" s="277"/>
      <c r="B57" s="280"/>
      <c r="C57" s="120" t="s">
        <v>77</v>
      </c>
      <c r="D57" s="121" t="s">
        <v>52</v>
      </c>
      <c r="E57" s="122">
        <v>1.1000000000000001</v>
      </c>
      <c r="F57" s="241">
        <f>F55*E57</f>
        <v>86.9</v>
      </c>
      <c r="G57" s="125"/>
      <c r="H57" s="121"/>
      <c r="I57" s="122"/>
      <c r="J57" s="125"/>
      <c r="K57" s="64"/>
      <c r="L57" s="124"/>
    </row>
    <row r="58" spans="1:195" s="89" customFormat="1" ht="13.5">
      <c r="A58" s="302">
        <v>11</v>
      </c>
      <c r="B58" s="283" t="s">
        <v>108</v>
      </c>
      <c r="C58" s="71" t="s">
        <v>109</v>
      </c>
      <c r="D58" s="3" t="s">
        <v>4</v>
      </c>
      <c r="E58" s="88"/>
      <c r="F58" s="236">
        <v>500</v>
      </c>
      <c r="G58" s="24"/>
      <c r="H58" s="24"/>
      <c r="I58" s="24"/>
      <c r="J58" s="24"/>
      <c r="K58" s="64"/>
    </row>
    <row r="59" spans="1:195" s="50" customFormat="1" ht="13.5">
      <c r="A59" s="302"/>
      <c r="B59" s="283"/>
      <c r="C59" s="74" t="s">
        <v>5</v>
      </c>
      <c r="D59" s="75" t="s">
        <v>6</v>
      </c>
      <c r="E59" s="18">
        <v>0.89</v>
      </c>
      <c r="F59" s="235">
        <f>F58*E59</f>
        <v>445</v>
      </c>
      <c r="G59" s="21"/>
      <c r="H59" s="18"/>
      <c r="I59" s="19"/>
      <c r="J59" s="19"/>
      <c r="K59" s="64"/>
    </row>
    <row r="60" spans="1:195" s="50" customFormat="1" ht="13.5">
      <c r="A60" s="302"/>
      <c r="B60" s="283"/>
      <c r="C60" s="74" t="s">
        <v>13</v>
      </c>
      <c r="D60" s="75" t="s">
        <v>12</v>
      </c>
      <c r="E60" s="76">
        <v>0.37</v>
      </c>
      <c r="F60" s="235">
        <f>F58*E60</f>
        <v>185</v>
      </c>
      <c r="G60" s="21"/>
      <c r="H60" s="18"/>
      <c r="I60" s="18"/>
      <c r="J60" s="18"/>
      <c r="K60" s="64"/>
    </row>
    <row r="61" spans="1:195" s="50" customFormat="1" ht="13.5">
      <c r="A61" s="302"/>
      <c r="B61" s="283"/>
      <c r="C61" s="74" t="s">
        <v>19</v>
      </c>
      <c r="D61" s="75" t="s">
        <v>4</v>
      </c>
      <c r="E61" s="86">
        <v>1.1499999999999999</v>
      </c>
      <c r="F61" s="235">
        <f>F58*E61</f>
        <v>575</v>
      </c>
      <c r="G61" s="90"/>
      <c r="H61" s="85"/>
      <c r="I61" s="19"/>
      <c r="J61" s="19"/>
      <c r="K61" s="64"/>
    </row>
    <row r="62" spans="1:195" s="47" customFormat="1" ht="13.5">
      <c r="A62" s="302"/>
      <c r="B62" s="283"/>
      <c r="C62" s="67" t="s">
        <v>11</v>
      </c>
      <c r="D62" s="49" t="s">
        <v>12</v>
      </c>
      <c r="E62" s="72">
        <v>0.02</v>
      </c>
      <c r="F62" s="127">
        <f>F58*E62</f>
        <v>10</v>
      </c>
      <c r="G62" s="29"/>
      <c r="H62" s="29"/>
      <c r="I62" s="29"/>
      <c r="J62" s="29"/>
      <c r="K62" s="64"/>
    </row>
    <row r="63" spans="1:195" s="89" customFormat="1" ht="13.5">
      <c r="A63" s="298">
        <v>12</v>
      </c>
      <c r="B63" s="27" t="s">
        <v>110</v>
      </c>
      <c r="C63" s="71" t="s">
        <v>140</v>
      </c>
      <c r="D63" s="3" t="s">
        <v>4</v>
      </c>
      <c r="E63" s="88"/>
      <c r="F63" s="236">
        <v>1211</v>
      </c>
      <c r="G63" s="24"/>
      <c r="H63" s="24"/>
      <c r="I63" s="24"/>
      <c r="J63" s="24"/>
      <c r="K63" s="64"/>
    </row>
    <row r="64" spans="1:195" s="50" customFormat="1" ht="13.5">
      <c r="A64" s="299"/>
      <c r="B64" s="27"/>
      <c r="C64" s="74" t="s">
        <v>111</v>
      </c>
      <c r="D64" s="75" t="s">
        <v>8</v>
      </c>
      <c r="E64" s="18">
        <v>9.2099999999999994E-3</v>
      </c>
      <c r="F64" s="235">
        <f>F63*E64</f>
        <v>11.153309999999999</v>
      </c>
      <c r="G64" s="21"/>
      <c r="H64" s="18"/>
      <c r="I64" s="19"/>
      <c r="J64" s="19"/>
      <c r="K64" s="64"/>
    </row>
    <row r="65" spans="1:11" s="50" customFormat="1" ht="13.5">
      <c r="A65" s="300"/>
      <c r="B65" s="28"/>
      <c r="C65" s="74" t="s">
        <v>19</v>
      </c>
      <c r="D65" s="75" t="s">
        <v>4</v>
      </c>
      <c r="E65" s="76">
        <v>1.1499999999999999</v>
      </c>
      <c r="F65" s="235">
        <f>F63*E65</f>
        <v>1392.6499999999999</v>
      </c>
      <c r="G65" s="21"/>
      <c r="H65" s="18"/>
      <c r="I65" s="18"/>
      <c r="J65" s="18"/>
      <c r="K65" s="64"/>
    </row>
    <row r="66" spans="1:11" s="89" customFormat="1" ht="13.5">
      <c r="A66" s="298">
        <v>13</v>
      </c>
      <c r="B66" s="27" t="s">
        <v>112</v>
      </c>
      <c r="C66" s="71" t="s">
        <v>113</v>
      </c>
      <c r="D66" s="3" t="s">
        <v>4</v>
      </c>
      <c r="E66" s="88"/>
      <c r="F66" s="236">
        <v>1211</v>
      </c>
      <c r="G66" s="24"/>
      <c r="H66" s="24"/>
      <c r="I66" s="24"/>
      <c r="J66" s="24"/>
      <c r="K66" s="64"/>
    </row>
    <row r="67" spans="1:11" s="50" customFormat="1" ht="13.5">
      <c r="A67" s="299"/>
      <c r="B67" s="27"/>
      <c r="C67" s="74" t="s">
        <v>5</v>
      </c>
      <c r="D67" s="75" t="s">
        <v>6</v>
      </c>
      <c r="E67" s="18">
        <v>0.13400000000000001</v>
      </c>
      <c r="F67" s="235">
        <f>F66*E67</f>
        <v>162.274</v>
      </c>
      <c r="G67" s="21"/>
      <c r="H67" s="18"/>
      <c r="I67" s="19"/>
      <c r="J67" s="19"/>
      <c r="K67" s="64"/>
    </row>
    <row r="68" spans="1:11" s="50" customFormat="1" ht="13.5">
      <c r="A68" s="300"/>
      <c r="B68" s="28"/>
      <c r="C68" s="74" t="s">
        <v>114</v>
      </c>
      <c r="D68" s="75" t="s">
        <v>8</v>
      </c>
      <c r="E68" s="76">
        <v>0.13</v>
      </c>
      <c r="F68" s="235">
        <f>F66*E68</f>
        <v>157.43</v>
      </c>
      <c r="G68" s="21"/>
      <c r="H68" s="18"/>
      <c r="I68" s="18"/>
      <c r="J68" s="18"/>
      <c r="K68" s="64"/>
    </row>
    <row r="69" spans="1:11" s="82" customFormat="1" ht="27">
      <c r="A69" s="270">
        <v>14</v>
      </c>
      <c r="B69" s="87" t="s">
        <v>118</v>
      </c>
      <c r="C69" s="71" t="s">
        <v>40</v>
      </c>
      <c r="D69" s="3" t="s">
        <v>4</v>
      </c>
      <c r="E69" s="80"/>
      <c r="F69" s="233">
        <v>1960</v>
      </c>
      <c r="G69" s="81"/>
      <c r="H69" s="81"/>
      <c r="I69" s="81"/>
      <c r="J69" s="81"/>
      <c r="K69" s="64"/>
    </row>
    <row r="70" spans="1:11" s="17" customFormat="1" ht="13.5">
      <c r="A70" s="296"/>
      <c r="B70" s="48"/>
      <c r="C70" s="74" t="s">
        <v>5</v>
      </c>
      <c r="D70" s="75" t="s">
        <v>6</v>
      </c>
      <c r="E70" s="76">
        <f>20/1000</f>
        <v>0.02</v>
      </c>
      <c r="F70" s="235">
        <f>F69*E70</f>
        <v>39.200000000000003</v>
      </c>
      <c r="G70" s="18"/>
      <c r="H70" s="18"/>
      <c r="I70" s="83"/>
      <c r="J70" s="83"/>
      <c r="K70" s="64"/>
    </row>
    <row r="71" spans="1:11" s="17" customFormat="1" ht="13.5">
      <c r="A71" s="296"/>
      <c r="C71" s="74" t="s">
        <v>116</v>
      </c>
      <c r="D71" s="75" t="s">
        <v>8</v>
      </c>
      <c r="E71" s="78">
        <f>60.5/1000</f>
        <v>6.0499999999999998E-2</v>
      </c>
      <c r="F71" s="235">
        <f>F69*E71</f>
        <v>118.58</v>
      </c>
      <c r="G71" s="83"/>
      <c r="H71" s="83"/>
      <c r="I71" s="18"/>
      <c r="J71" s="18"/>
      <c r="K71" s="64"/>
    </row>
    <row r="72" spans="1:11" s="17" customFormat="1" ht="13.5">
      <c r="A72" s="296"/>
      <c r="C72" s="74" t="s">
        <v>13</v>
      </c>
      <c r="D72" s="75" t="s">
        <v>12</v>
      </c>
      <c r="E72" s="76">
        <f>2.21/1000</f>
        <v>2.2100000000000002E-3</v>
      </c>
      <c r="F72" s="235">
        <f>F69*E72</f>
        <v>4.3315999999999999</v>
      </c>
      <c r="G72" s="18"/>
      <c r="H72" s="18"/>
      <c r="I72" s="18"/>
      <c r="J72" s="18"/>
      <c r="K72" s="64"/>
    </row>
    <row r="73" spans="1:11" s="17" customFormat="1" ht="13.5">
      <c r="A73" s="296"/>
      <c r="C73" s="74" t="s">
        <v>94</v>
      </c>
      <c r="D73" s="75"/>
      <c r="E73" s="78"/>
      <c r="F73" s="235"/>
      <c r="G73" s="18"/>
      <c r="H73" s="18"/>
      <c r="I73" s="18"/>
      <c r="J73" s="18"/>
      <c r="K73" s="64"/>
    </row>
    <row r="74" spans="1:11" s="17" customFormat="1" ht="13.5">
      <c r="A74" s="297"/>
      <c r="B74" s="16"/>
      <c r="C74" s="74" t="s">
        <v>117</v>
      </c>
      <c r="D74" s="75" t="s">
        <v>4</v>
      </c>
      <c r="E74" s="78">
        <f>0.06/1000</f>
        <v>5.9999999999999995E-5</v>
      </c>
      <c r="F74" s="235">
        <f>F69*E74</f>
        <v>0.1176</v>
      </c>
      <c r="G74" s="18"/>
      <c r="H74" s="18"/>
      <c r="I74" s="18"/>
      <c r="J74" s="18"/>
      <c r="K74" s="64"/>
    </row>
    <row r="75" spans="1:11" s="82" customFormat="1" ht="13.5">
      <c r="A75" s="3">
        <v>15</v>
      </c>
      <c r="B75" s="1" t="s">
        <v>115</v>
      </c>
      <c r="C75" s="71" t="s">
        <v>119</v>
      </c>
      <c r="D75" s="3" t="s">
        <v>0</v>
      </c>
      <c r="E75" s="80"/>
      <c r="F75" s="233">
        <f>F69*1.8</f>
        <v>3528</v>
      </c>
      <c r="G75" s="81"/>
      <c r="H75" s="81"/>
      <c r="I75" s="81"/>
      <c r="J75" s="81"/>
      <c r="K75" s="64"/>
    </row>
    <row r="76" spans="1:11" s="59" customFormat="1" ht="13.5">
      <c r="A76" s="270">
        <v>16</v>
      </c>
      <c r="B76" s="284" t="s">
        <v>20</v>
      </c>
      <c r="C76" s="128" t="s">
        <v>141</v>
      </c>
      <c r="D76" s="129" t="s">
        <v>52</v>
      </c>
      <c r="E76" s="130"/>
      <c r="F76" s="242">
        <v>2.63</v>
      </c>
      <c r="G76" s="132"/>
      <c r="H76" s="131"/>
      <c r="I76" s="131"/>
      <c r="J76" s="131"/>
      <c r="K76" s="64"/>
    </row>
    <row r="77" spans="1:11" s="50" customFormat="1" ht="13.5">
      <c r="A77" s="271"/>
      <c r="B77" s="285"/>
      <c r="C77" s="74" t="s">
        <v>43</v>
      </c>
      <c r="D77" s="75" t="s">
        <v>6</v>
      </c>
      <c r="E77" s="76">
        <v>1.37</v>
      </c>
      <c r="F77" s="235">
        <f>F76*E77</f>
        <v>3.6031</v>
      </c>
      <c r="G77" s="21"/>
      <c r="H77" s="18"/>
      <c r="I77" s="19"/>
      <c r="J77" s="19"/>
      <c r="K77" s="64"/>
    </row>
    <row r="78" spans="1:11" s="50" customFormat="1" ht="13.5">
      <c r="A78" s="271"/>
      <c r="B78" s="285"/>
      <c r="C78" s="74" t="s">
        <v>44</v>
      </c>
      <c r="D78" s="75" t="s">
        <v>12</v>
      </c>
      <c r="E78" s="76">
        <v>0.28299999999999997</v>
      </c>
      <c r="F78" s="235">
        <f>F76*E78</f>
        <v>0.7442899999999999</v>
      </c>
      <c r="G78" s="77"/>
      <c r="H78" s="19"/>
      <c r="I78" s="18"/>
      <c r="J78" s="18"/>
      <c r="K78" s="64"/>
    </row>
    <row r="79" spans="1:11" s="50" customFormat="1" ht="13.5">
      <c r="A79" s="271"/>
      <c r="B79" s="285"/>
      <c r="C79" s="74" t="s">
        <v>142</v>
      </c>
      <c r="D79" s="75" t="s">
        <v>52</v>
      </c>
      <c r="E79" s="76">
        <v>1.02</v>
      </c>
      <c r="F79" s="235">
        <f>F76*E79</f>
        <v>2.6825999999999999</v>
      </c>
      <c r="G79" s="90"/>
      <c r="H79" s="85"/>
      <c r="I79" s="19"/>
      <c r="J79" s="19"/>
      <c r="K79" s="64"/>
    </row>
    <row r="80" spans="1:11" s="50" customFormat="1" ht="13.5">
      <c r="A80" s="272"/>
      <c r="B80" s="286"/>
      <c r="C80" s="74" t="s">
        <v>45</v>
      </c>
      <c r="D80" s="75" t="s">
        <v>12</v>
      </c>
      <c r="E80" s="76">
        <v>0.62</v>
      </c>
      <c r="F80" s="235">
        <f>F76*E80</f>
        <v>1.6305999999999998</v>
      </c>
      <c r="G80" s="90"/>
      <c r="H80" s="85"/>
      <c r="I80" s="19"/>
      <c r="J80" s="19"/>
      <c r="K80" s="64"/>
    </row>
    <row r="81" spans="1:11" ht="13.5">
      <c r="A81" s="281">
        <v>17</v>
      </c>
      <c r="B81" s="287" t="s">
        <v>120</v>
      </c>
      <c r="C81" s="133" t="s">
        <v>143</v>
      </c>
      <c r="D81" s="134" t="s">
        <v>4</v>
      </c>
      <c r="E81" s="134"/>
      <c r="F81" s="243">
        <v>13.75</v>
      </c>
      <c r="G81" s="135"/>
      <c r="H81" s="135"/>
      <c r="I81" s="135"/>
      <c r="J81" s="135"/>
      <c r="K81" s="64"/>
    </row>
    <row r="82" spans="1:11" ht="13.5">
      <c r="A82" s="290"/>
      <c r="B82" s="288"/>
      <c r="C82" s="136" t="s">
        <v>5</v>
      </c>
      <c r="D82" s="113" t="s">
        <v>6</v>
      </c>
      <c r="E82" s="137">
        <v>8.44</v>
      </c>
      <c r="F82" s="244">
        <f>F81*E82</f>
        <v>116.05</v>
      </c>
      <c r="G82" s="135"/>
      <c r="H82" s="135"/>
      <c r="I82" s="135"/>
      <c r="J82" s="135"/>
      <c r="K82" s="64"/>
    </row>
    <row r="83" spans="1:11" ht="13.5">
      <c r="A83" s="290"/>
      <c r="B83" s="288"/>
      <c r="C83" s="136" t="s">
        <v>13</v>
      </c>
      <c r="D83" s="75" t="s">
        <v>12</v>
      </c>
      <c r="E83" s="137">
        <v>1.1000000000000001</v>
      </c>
      <c r="F83" s="244">
        <f>F81*E83</f>
        <v>15.125000000000002</v>
      </c>
      <c r="G83" s="135"/>
      <c r="H83" s="135"/>
      <c r="I83" s="135"/>
      <c r="J83" s="135"/>
      <c r="K83" s="64"/>
    </row>
    <row r="84" spans="1:11" ht="13.5">
      <c r="A84" s="290"/>
      <c r="B84" s="288"/>
      <c r="C84" s="139" t="s">
        <v>94</v>
      </c>
      <c r="D84" s="140"/>
      <c r="E84" s="140"/>
      <c r="F84" s="244">
        <f>E84*2353</f>
        <v>0</v>
      </c>
      <c r="G84" s="135"/>
      <c r="H84" s="135"/>
      <c r="I84" s="135"/>
      <c r="J84" s="135"/>
      <c r="K84" s="64"/>
    </row>
    <row r="85" spans="1:11" ht="13.5">
      <c r="A85" s="290"/>
      <c r="B85" s="288"/>
      <c r="C85" s="139" t="s">
        <v>124</v>
      </c>
      <c r="D85" s="140" t="s">
        <v>4</v>
      </c>
      <c r="E85" s="140">
        <v>1.0149999999999999</v>
      </c>
      <c r="F85" s="244">
        <f>F81*E85</f>
        <v>13.956249999999999</v>
      </c>
      <c r="G85" s="135"/>
      <c r="H85" s="135"/>
      <c r="I85" s="135"/>
      <c r="J85" s="135"/>
      <c r="K85" s="64"/>
    </row>
    <row r="86" spans="1:11" ht="13.5">
      <c r="A86" s="290"/>
      <c r="B86" s="288"/>
      <c r="C86" s="139" t="s">
        <v>29</v>
      </c>
      <c r="D86" s="140" t="s">
        <v>15</v>
      </c>
      <c r="E86" s="137">
        <v>1.84</v>
      </c>
      <c r="F86" s="244">
        <f>F81*E86</f>
        <v>25.3</v>
      </c>
      <c r="G86" s="135"/>
      <c r="H86" s="135"/>
      <c r="I86" s="135"/>
      <c r="J86" s="135"/>
      <c r="K86" s="64"/>
    </row>
    <row r="87" spans="1:11" ht="13.5">
      <c r="A87" s="290"/>
      <c r="B87" s="288"/>
      <c r="C87" s="139" t="s">
        <v>121</v>
      </c>
      <c r="D87" s="140" t="s">
        <v>4</v>
      </c>
      <c r="E87" s="137">
        <v>3.3999999999999998E-3</v>
      </c>
      <c r="F87" s="244">
        <f>F81*E87</f>
        <v>4.675E-2</v>
      </c>
      <c r="G87" s="135"/>
      <c r="H87" s="135"/>
      <c r="I87" s="135"/>
      <c r="J87" s="135"/>
      <c r="K87" s="64"/>
    </row>
    <row r="88" spans="1:11" ht="13.5">
      <c r="A88" s="290"/>
      <c r="B88" s="288"/>
      <c r="C88" s="136" t="s">
        <v>122</v>
      </c>
      <c r="D88" s="113" t="s">
        <v>4</v>
      </c>
      <c r="E88" s="141">
        <v>3.9100000000000003E-2</v>
      </c>
      <c r="F88" s="246">
        <f>F81*E88</f>
        <v>0.53762500000000002</v>
      </c>
      <c r="G88" s="138"/>
      <c r="H88" s="138"/>
      <c r="I88" s="138"/>
      <c r="J88" s="138"/>
      <c r="K88" s="64"/>
    </row>
    <row r="89" spans="1:11" ht="13.5">
      <c r="A89" s="290"/>
      <c r="B89" s="288"/>
      <c r="C89" s="136" t="s">
        <v>123</v>
      </c>
      <c r="D89" s="113" t="s">
        <v>28</v>
      </c>
      <c r="E89" s="141">
        <v>2.2000000000000002</v>
      </c>
      <c r="F89" s="246">
        <f>F81*E89</f>
        <v>30.250000000000004</v>
      </c>
      <c r="G89" s="138"/>
      <c r="H89" s="138"/>
      <c r="I89" s="138"/>
      <c r="J89" s="138"/>
      <c r="K89" s="64"/>
    </row>
    <row r="90" spans="1:11" ht="13.5">
      <c r="A90" s="290"/>
      <c r="B90" s="288"/>
      <c r="C90" s="136" t="s">
        <v>42</v>
      </c>
      <c r="D90" s="113" t="s">
        <v>28</v>
      </c>
      <c r="E90" s="141">
        <v>1.1000000000000001</v>
      </c>
      <c r="F90" s="246">
        <f>F81*E90</f>
        <v>15.125000000000002</v>
      </c>
      <c r="G90" s="138"/>
      <c r="H90" s="138"/>
      <c r="I90" s="138"/>
      <c r="J90" s="138"/>
      <c r="K90" s="64"/>
    </row>
    <row r="91" spans="1:11" ht="13.5">
      <c r="A91" s="282"/>
      <c r="B91" s="289"/>
      <c r="C91" s="112" t="s">
        <v>11</v>
      </c>
      <c r="D91" s="113" t="s">
        <v>12</v>
      </c>
      <c r="E91" s="113">
        <v>0.46</v>
      </c>
      <c r="F91" s="245">
        <f>F81*E91</f>
        <v>6.3250000000000002</v>
      </c>
      <c r="G91" s="138"/>
      <c r="H91" s="138"/>
      <c r="I91" s="138"/>
      <c r="J91" s="138"/>
      <c r="K91" s="64"/>
    </row>
    <row r="92" spans="1:11" ht="13.5">
      <c r="A92" s="142">
        <v>18</v>
      </c>
      <c r="B92" s="143"/>
      <c r="C92" s="136" t="s">
        <v>125</v>
      </c>
      <c r="D92" s="113" t="s">
        <v>0</v>
      </c>
      <c r="E92" s="113" t="s">
        <v>41</v>
      </c>
      <c r="F92" s="246">
        <v>0.24</v>
      </c>
      <c r="G92" s="138"/>
      <c r="H92" s="138"/>
      <c r="I92" s="138"/>
      <c r="J92" s="138"/>
      <c r="K92" s="64"/>
    </row>
    <row r="93" spans="1:11" ht="26.25">
      <c r="A93" s="281">
        <v>19</v>
      </c>
      <c r="B93" s="287" t="s">
        <v>126</v>
      </c>
      <c r="C93" s="133" t="s">
        <v>130</v>
      </c>
      <c r="D93" s="134" t="s">
        <v>4</v>
      </c>
      <c r="E93" s="134"/>
      <c r="F93" s="243">
        <v>10.8</v>
      </c>
      <c r="G93" s="135"/>
      <c r="H93" s="135"/>
      <c r="I93" s="135"/>
      <c r="J93" s="135"/>
      <c r="K93" s="64"/>
    </row>
    <row r="94" spans="1:11" ht="13.5">
      <c r="A94" s="291"/>
      <c r="B94" s="292"/>
      <c r="C94" s="136" t="s">
        <v>5</v>
      </c>
      <c r="D94" s="113" t="s">
        <v>6</v>
      </c>
      <c r="E94" s="137">
        <v>8.4</v>
      </c>
      <c r="F94" s="244">
        <f>F93*E94</f>
        <v>90.720000000000013</v>
      </c>
      <c r="G94" s="135"/>
      <c r="H94" s="135"/>
      <c r="I94" s="135"/>
      <c r="J94" s="135"/>
      <c r="K94" s="64"/>
    </row>
    <row r="95" spans="1:11" ht="13.5">
      <c r="A95" s="291"/>
      <c r="B95" s="292"/>
      <c r="C95" s="136" t="s">
        <v>13</v>
      </c>
      <c r="D95" s="75" t="s">
        <v>12</v>
      </c>
      <c r="E95" s="137">
        <v>0.81</v>
      </c>
      <c r="F95" s="244">
        <f>F93*E95</f>
        <v>8.7480000000000011</v>
      </c>
      <c r="G95" s="135"/>
      <c r="H95" s="135"/>
      <c r="I95" s="135"/>
      <c r="J95" s="135"/>
      <c r="K95" s="64"/>
    </row>
    <row r="96" spans="1:11" ht="13.5">
      <c r="A96" s="291"/>
      <c r="B96" s="292"/>
      <c r="C96" s="139" t="s">
        <v>94</v>
      </c>
      <c r="D96" s="140"/>
      <c r="E96" s="140"/>
      <c r="F96" s="244">
        <f>E96*2353</f>
        <v>0</v>
      </c>
      <c r="G96" s="135"/>
      <c r="H96" s="135"/>
      <c r="I96" s="135"/>
      <c r="J96" s="135"/>
      <c r="K96" s="64"/>
    </row>
    <row r="97" spans="1:12" ht="13.5">
      <c r="A97" s="291"/>
      <c r="B97" s="292"/>
      <c r="C97" s="139" t="s">
        <v>129</v>
      </c>
      <c r="D97" s="140" t="s">
        <v>4</v>
      </c>
      <c r="E97" s="140">
        <v>1.0149999999999999</v>
      </c>
      <c r="F97" s="244">
        <f>F93*E97</f>
        <v>10.962</v>
      </c>
      <c r="G97" s="135"/>
      <c r="H97" s="135"/>
      <c r="I97" s="135"/>
      <c r="J97" s="135"/>
      <c r="K97" s="64"/>
    </row>
    <row r="98" spans="1:12" ht="13.5">
      <c r="A98" s="291"/>
      <c r="B98" s="292"/>
      <c r="C98" s="139" t="s">
        <v>29</v>
      </c>
      <c r="D98" s="140" t="s">
        <v>15</v>
      </c>
      <c r="E98" s="137">
        <v>1.37</v>
      </c>
      <c r="F98" s="244">
        <f>F93*E98</f>
        <v>14.796000000000003</v>
      </c>
      <c r="G98" s="135"/>
      <c r="H98" s="135"/>
      <c r="I98" s="135"/>
      <c r="J98" s="135"/>
      <c r="K98" s="64"/>
    </row>
    <row r="99" spans="1:12" ht="13.5">
      <c r="A99" s="291"/>
      <c r="B99" s="292"/>
      <c r="C99" s="139" t="s">
        <v>127</v>
      </c>
      <c r="D99" s="140" t="s">
        <v>4</v>
      </c>
      <c r="E99" s="137">
        <v>8.3999999999999995E-3</v>
      </c>
      <c r="F99" s="244">
        <f>F93*E99</f>
        <v>9.0719999999999995E-2</v>
      </c>
      <c r="G99" s="135"/>
      <c r="H99" s="135"/>
      <c r="I99" s="135"/>
      <c r="J99" s="135"/>
      <c r="K99" s="64"/>
    </row>
    <row r="100" spans="1:12" ht="13.5">
      <c r="A100" s="291"/>
      <c r="B100" s="292"/>
      <c r="C100" s="136" t="s">
        <v>128</v>
      </c>
      <c r="D100" s="113" t="s">
        <v>4</v>
      </c>
      <c r="E100" s="141">
        <v>2.5600000000000001E-2</v>
      </c>
      <c r="F100" s="246">
        <f>F93*E100</f>
        <v>0.27648000000000006</v>
      </c>
      <c r="G100" s="138"/>
      <c r="H100" s="138"/>
      <c r="I100" s="138"/>
      <c r="J100" s="138"/>
      <c r="K100" s="64"/>
    </row>
    <row r="101" spans="1:12" ht="13.5">
      <c r="A101" s="291"/>
      <c r="B101" s="292"/>
      <c r="C101" s="136" t="s">
        <v>122</v>
      </c>
      <c r="D101" s="113" t="s">
        <v>4</v>
      </c>
      <c r="E101" s="141">
        <v>2.5999999999999999E-3</v>
      </c>
      <c r="F101" s="246">
        <f>F93*E101</f>
        <v>2.8080000000000001E-2</v>
      </c>
      <c r="G101" s="138"/>
      <c r="H101" s="138"/>
      <c r="I101" s="138"/>
      <c r="J101" s="138"/>
      <c r="K101" s="64"/>
    </row>
    <row r="102" spans="1:12" ht="13.5">
      <c r="A102" s="291"/>
      <c r="B102" s="292"/>
      <c r="C102" s="136" t="s">
        <v>11</v>
      </c>
      <c r="D102" s="113" t="s">
        <v>12</v>
      </c>
      <c r="E102" s="141">
        <v>0.39</v>
      </c>
      <c r="F102" s="246">
        <f>F93*E102</f>
        <v>4.2120000000000006</v>
      </c>
      <c r="G102" s="138"/>
      <c r="H102" s="138"/>
      <c r="I102" s="138"/>
      <c r="J102" s="138"/>
      <c r="K102" s="64"/>
    </row>
    <row r="103" spans="1:12" s="38" customFormat="1" ht="13.5">
      <c r="A103" s="31">
        <v>20</v>
      </c>
      <c r="B103" s="36"/>
      <c r="C103" s="37" t="s">
        <v>125</v>
      </c>
      <c r="D103" s="31" t="s">
        <v>0</v>
      </c>
      <c r="E103" s="113" t="s">
        <v>41</v>
      </c>
      <c r="F103" s="204">
        <v>1.08</v>
      </c>
      <c r="G103" s="32"/>
      <c r="H103" s="6"/>
      <c r="I103" s="32"/>
      <c r="J103" s="6"/>
      <c r="K103" s="64"/>
      <c r="L103" s="30"/>
    </row>
    <row r="104" spans="1:12" s="147" customFormat="1" ht="27">
      <c r="A104" s="266">
        <v>21</v>
      </c>
      <c r="B104" s="303" t="s">
        <v>87</v>
      </c>
      <c r="C104" s="54" t="s">
        <v>144</v>
      </c>
      <c r="D104" s="144" t="s">
        <v>52</v>
      </c>
      <c r="E104" s="80"/>
      <c r="F104" s="247">
        <f>2*1.5</f>
        <v>3</v>
      </c>
      <c r="G104" s="145"/>
      <c r="H104" s="26"/>
      <c r="I104" s="146"/>
      <c r="J104" s="146"/>
      <c r="K104" s="64"/>
    </row>
    <row r="105" spans="1:12" s="50" customFormat="1" ht="13.5">
      <c r="A105" s="266"/>
      <c r="B105" s="303"/>
      <c r="C105" s="74" t="s">
        <v>43</v>
      </c>
      <c r="D105" s="75" t="s">
        <v>6</v>
      </c>
      <c r="E105" s="21">
        <v>12.7</v>
      </c>
      <c r="F105" s="235">
        <f>E105*F104</f>
        <v>38.099999999999994</v>
      </c>
      <c r="G105" s="21"/>
      <c r="H105" s="75"/>
      <c r="I105" s="83"/>
      <c r="J105" s="83"/>
      <c r="K105" s="64"/>
    </row>
    <row r="106" spans="1:12" s="50" customFormat="1" ht="13.5">
      <c r="A106" s="266"/>
      <c r="B106" s="303"/>
      <c r="C106" s="74" t="s">
        <v>44</v>
      </c>
      <c r="D106" s="75" t="s">
        <v>12</v>
      </c>
      <c r="E106" s="76">
        <v>5.08</v>
      </c>
      <c r="F106" s="235">
        <f>E106*F104</f>
        <v>15.24</v>
      </c>
      <c r="G106" s="21"/>
      <c r="H106" s="75"/>
      <c r="I106" s="83"/>
      <c r="J106" s="83"/>
      <c r="K106" s="64"/>
    </row>
    <row r="107" spans="1:12" s="50" customFormat="1" ht="13.5">
      <c r="A107" s="266"/>
      <c r="B107" s="303"/>
      <c r="C107" s="46" t="s">
        <v>83</v>
      </c>
      <c r="D107" s="75" t="s">
        <v>27</v>
      </c>
      <c r="E107" s="76">
        <v>1.49</v>
      </c>
      <c r="F107" s="235">
        <f>E107*F104</f>
        <v>4.47</v>
      </c>
      <c r="G107" s="21"/>
      <c r="H107" s="75"/>
      <c r="I107" s="83"/>
      <c r="J107" s="83"/>
      <c r="K107" s="64"/>
    </row>
    <row r="108" spans="1:12" s="50" customFormat="1" ht="27">
      <c r="A108" s="266"/>
      <c r="B108" s="303"/>
      <c r="C108" s="46" t="s">
        <v>84</v>
      </c>
      <c r="D108" s="75" t="s">
        <v>2</v>
      </c>
      <c r="E108" s="85"/>
      <c r="F108" s="235">
        <v>4</v>
      </c>
      <c r="G108" s="75"/>
      <c r="H108" s="75"/>
      <c r="I108" s="83"/>
      <c r="J108" s="83"/>
      <c r="K108" s="64"/>
    </row>
    <row r="109" spans="1:12" s="50" customFormat="1" ht="13.5">
      <c r="A109" s="266"/>
      <c r="B109" s="303"/>
      <c r="C109" s="46" t="s">
        <v>85</v>
      </c>
      <c r="D109" s="75" t="s">
        <v>2</v>
      </c>
      <c r="E109" s="85"/>
      <c r="F109" s="235">
        <v>4</v>
      </c>
      <c r="G109" s="75"/>
      <c r="H109" s="75"/>
      <c r="I109" s="83"/>
      <c r="J109" s="83"/>
      <c r="K109" s="64"/>
    </row>
    <row r="110" spans="1:12" s="50" customFormat="1" ht="13.5">
      <c r="A110" s="266"/>
      <c r="B110" s="303"/>
      <c r="C110" s="46" t="s">
        <v>86</v>
      </c>
      <c r="D110" s="75" t="s">
        <v>4</v>
      </c>
      <c r="E110" s="76">
        <v>0.41299999999999998</v>
      </c>
      <c r="F110" s="235">
        <f>E110*F104</f>
        <v>1.2389999999999999</v>
      </c>
      <c r="G110" s="75"/>
      <c r="H110" s="75"/>
      <c r="I110" s="83"/>
      <c r="J110" s="83"/>
      <c r="K110" s="64"/>
    </row>
    <row r="111" spans="1:12" s="50" customFormat="1" ht="13.5">
      <c r="A111" s="266"/>
      <c r="B111" s="303"/>
      <c r="C111" s="46" t="s">
        <v>45</v>
      </c>
      <c r="D111" s="75" t="s">
        <v>12</v>
      </c>
      <c r="E111" s="76">
        <v>7.01</v>
      </c>
      <c r="F111" s="235">
        <f>E111*F104</f>
        <v>21.03</v>
      </c>
      <c r="G111" s="75"/>
      <c r="H111" s="75"/>
      <c r="I111" s="83"/>
      <c r="J111" s="83"/>
      <c r="K111" s="64"/>
    </row>
    <row r="112" spans="1:12" s="147" customFormat="1" ht="29.25">
      <c r="A112" s="266">
        <v>22</v>
      </c>
      <c r="B112" s="303" t="s">
        <v>131</v>
      </c>
      <c r="C112" s="54" t="s">
        <v>145</v>
      </c>
      <c r="D112" s="144" t="s">
        <v>52</v>
      </c>
      <c r="E112" s="80"/>
      <c r="F112" s="247">
        <f>3*2</f>
        <v>6</v>
      </c>
      <c r="G112" s="145"/>
      <c r="H112" s="26"/>
      <c r="I112" s="146"/>
      <c r="J112" s="146"/>
      <c r="K112" s="64"/>
    </row>
    <row r="113" spans="1:11" s="50" customFormat="1" ht="13.5">
      <c r="A113" s="266"/>
      <c r="B113" s="303"/>
      <c r="C113" s="74" t="s">
        <v>43</v>
      </c>
      <c r="D113" s="75" t="s">
        <v>6</v>
      </c>
      <c r="E113" s="21">
        <v>9.1999999999999993</v>
      </c>
      <c r="F113" s="235">
        <f>E113*F112</f>
        <v>55.199999999999996</v>
      </c>
      <c r="G113" s="21"/>
      <c r="H113" s="75"/>
      <c r="I113" s="83"/>
      <c r="J113" s="83"/>
      <c r="K113" s="64"/>
    </row>
    <row r="114" spans="1:11" s="50" customFormat="1" ht="13.5">
      <c r="A114" s="266"/>
      <c r="B114" s="303"/>
      <c r="C114" s="74" t="s">
        <v>44</v>
      </c>
      <c r="D114" s="75" t="s">
        <v>12</v>
      </c>
      <c r="E114" s="76">
        <v>2.69</v>
      </c>
      <c r="F114" s="235">
        <f>E114*F112</f>
        <v>16.14</v>
      </c>
      <c r="G114" s="21"/>
      <c r="H114" s="75"/>
      <c r="I114" s="83"/>
      <c r="J114" s="83"/>
      <c r="K114" s="64"/>
    </row>
    <row r="115" spans="1:11" s="50" customFormat="1" ht="13.5">
      <c r="A115" s="266"/>
      <c r="B115" s="303"/>
      <c r="C115" s="46" t="s">
        <v>132</v>
      </c>
      <c r="D115" s="75" t="s">
        <v>27</v>
      </c>
      <c r="E115" s="76">
        <f>6.65/10</f>
        <v>0.66500000000000004</v>
      </c>
      <c r="F115" s="235">
        <f>E115*F112</f>
        <v>3.99</v>
      </c>
      <c r="G115" s="21"/>
      <c r="H115" s="75"/>
      <c r="I115" s="83"/>
      <c r="J115" s="83"/>
      <c r="K115" s="64"/>
    </row>
    <row r="116" spans="1:11" s="50" customFormat="1" ht="27">
      <c r="A116" s="266"/>
      <c r="B116" s="303"/>
      <c r="C116" s="46" t="s">
        <v>84</v>
      </c>
      <c r="D116" s="75" t="s">
        <v>2</v>
      </c>
      <c r="E116" s="85"/>
      <c r="F116" s="235">
        <v>3</v>
      </c>
      <c r="G116" s="75"/>
      <c r="H116" s="75"/>
      <c r="I116" s="83"/>
      <c r="J116" s="83"/>
      <c r="K116" s="64"/>
    </row>
    <row r="117" spans="1:11" s="50" customFormat="1" ht="13.5">
      <c r="A117" s="266"/>
      <c r="B117" s="303"/>
      <c r="C117" s="46" t="s">
        <v>85</v>
      </c>
      <c r="D117" s="75" t="s">
        <v>2</v>
      </c>
      <c r="E117" s="85"/>
      <c r="F117" s="235">
        <v>3</v>
      </c>
      <c r="G117" s="75"/>
      <c r="H117" s="75"/>
      <c r="I117" s="83"/>
      <c r="J117" s="83"/>
      <c r="K117" s="64"/>
    </row>
    <row r="118" spans="1:11" s="50" customFormat="1" ht="13.5">
      <c r="A118" s="266"/>
      <c r="B118" s="303"/>
      <c r="C118" s="46" t="s">
        <v>86</v>
      </c>
      <c r="D118" s="75" t="s">
        <v>4</v>
      </c>
      <c r="E118" s="76">
        <v>0.52400000000000002</v>
      </c>
      <c r="F118" s="235">
        <f>E118*F112</f>
        <v>3.1440000000000001</v>
      </c>
      <c r="G118" s="75"/>
      <c r="H118" s="75"/>
      <c r="I118" s="83"/>
      <c r="J118" s="83"/>
      <c r="K118" s="64"/>
    </row>
    <row r="119" spans="1:11" s="50" customFormat="1" ht="13.5">
      <c r="A119" s="266"/>
      <c r="B119" s="303"/>
      <c r="C119" s="46" t="s">
        <v>45</v>
      </c>
      <c r="D119" s="75" t="s">
        <v>12</v>
      </c>
      <c r="E119" s="76">
        <v>7.01</v>
      </c>
      <c r="F119" s="235">
        <f>E119*F112</f>
        <v>42.06</v>
      </c>
      <c r="G119" s="75"/>
      <c r="H119" s="75"/>
      <c r="I119" s="83"/>
      <c r="J119" s="83"/>
      <c r="K119" s="64"/>
    </row>
    <row r="120" spans="1:11" s="147" customFormat="1" ht="29.25">
      <c r="A120" s="266">
        <v>23</v>
      </c>
      <c r="B120" s="303" t="s">
        <v>87</v>
      </c>
      <c r="C120" s="148" t="s">
        <v>146</v>
      </c>
      <c r="D120" s="144" t="s">
        <v>52</v>
      </c>
      <c r="E120" s="80"/>
      <c r="F120" s="247">
        <f>11*1</f>
        <v>11</v>
      </c>
      <c r="G120" s="145"/>
      <c r="H120" s="26"/>
      <c r="I120" s="146"/>
      <c r="J120" s="146"/>
      <c r="K120" s="64"/>
    </row>
    <row r="121" spans="1:11" s="50" customFormat="1" ht="13.5">
      <c r="A121" s="266"/>
      <c r="B121" s="303"/>
      <c r="C121" s="74" t="s">
        <v>43</v>
      </c>
      <c r="D121" s="75" t="s">
        <v>6</v>
      </c>
      <c r="E121" s="21">
        <v>12.7</v>
      </c>
      <c r="F121" s="235">
        <f>E121*F120</f>
        <v>139.69999999999999</v>
      </c>
      <c r="G121" s="21"/>
      <c r="H121" s="75"/>
      <c r="I121" s="83"/>
      <c r="J121" s="83"/>
      <c r="K121" s="64"/>
    </row>
    <row r="122" spans="1:11" s="50" customFormat="1" ht="13.5">
      <c r="A122" s="266"/>
      <c r="B122" s="303"/>
      <c r="C122" s="74" t="s">
        <v>44</v>
      </c>
      <c r="D122" s="75" t="s">
        <v>12</v>
      </c>
      <c r="E122" s="76">
        <v>5.08</v>
      </c>
      <c r="F122" s="235">
        <f>E122*F120</f>
        <v>55.88</v>
      </c>
      <c r="G122" s="21"/>
      <c r="H122" s="75"/>
      <c r="I122" s="83"/>
      <c r="J122" s="83"/>
      <c r="K122" s="64"/>
    </row>
    <row r="123" spans="1:11" s="50" customFormat="1" ht="13.5">
      <c r="A123" s="266"/>
      <c r="B123" s="303"/>
      <c r="C123" s="46" t="s">
        <v>83</v>
      </c>
      <c r="D123" s="75" t="s">
        <v>27</v>
      </c>
      <c r="E123" s="76">
        <v>1.49</v>
      </c>
      <c r="F123" s="235">
        <f>E123*F120</f>
        <v>16.39</v>
      </c>
      <c r="G123" s="21"/>
      <c r="H123" s="75"/>
      <c r="I123" s="83"/>
      <c r="J123" s="83"/>
      <c r="K123" s="64"/>
    </row>
    <row r="124" spans="1:11" s="50" customFormat="1" ht="27">
      <c r="A124" s="266"/>
      <c r="B124" s="303"/>
      <c r="C124" s="46" t="s">
        <v>84</v>
      </c>
      <c r="D124" s="75" t="s">
        <v>2</v>
      </c>
      <c r="E124" s="85"/>
      <c r="F124" s="235">
        <v>11</v>
      </c>
      <c r="G124" s="75"/>
      <c r="H124" s="75"/>
      <c r="I124" s="83"/>
      <c r="J124" s="83"/>
      <c r="K124" s="64"/>
    </row>
    <row r="125" spans="1:11" s="50" customFormat="1" ht="13.5">
      <c r="A125" s="266"/>
      <c r="B125" s="303"/>
      <c r="C125" s="46" t="s">
        <v>85</v>
      </c>
      <c r="D125" s="75" t="s">
        <v>2</v>
      </c>
      <c r="E125" s="85"/>
      <c r="F125" s="235">
        <v>11</v>
      </c>
      <c r="G125" s="75"/>
      <c r="H125" s="75"/>
      <c r="I125" s="83"/>
      <c r="J125" s="83"/>
      <c r="K125" s="64"/>
    </row>
    <row r="126" spans="1:11" s="50" customFormat="1" ht="13.5">
      <c r="A126" s="266"/>
      <c r="B126" s="303"/>
      <c r="C126" s="46" t="s">
        <v>86</v>
      </c>
      <c r="D126" s="75" t="s">
        <v>4</v>
      </c>
      <c r="E126" s="76">
        <v>0.41299999999999998</v>
      </c>
      <c r="F126" s="235">
        <f>E126*F120</f>
        <v>4.5430000000000001</v>
      </c>
      <c r="G126" s="75"/>
      <c r="H126" s="75"/>
      <c r="I126" s="83"/>
      <c r="J126" s="83"/>
      <c r="K126" s="64"/>
    </row>
    <row r="127" spans="1:11" s="50" customFormat="1" ht="13.5">
      <c r="A127" s="266"/>
      <c r="B127" s="303"/>
      <c r="C127" s="46" t="s">
        <v>45</v>
      </c>
      <c r="D127" s="75" t="s">
        <v>12</v>
      </c>
      <c r="E127" s="76">
        <v>7.01</v>
      </c>
      <c r="F127" s="235">
        <f>E127*F120</f>
        <v>77.11</v>
      </c>
      <c r="G127" s="75"/>
      <c r="H127" s="75"/>
      <c r="I127" s="83"/>
      <c r="J127" s="83"/>
      <c r="K127" s="64"/>
    </row>
    <row r="128" spans="1:11" s="89" customFormat="1" ht="31.5" customHeight="1">
      <c r="A128" s="299">
        <v>24</v>
      </c>
      <c r="B128" s="13" t="s">
        <v>105</v>
      </c>
      <c r="C128" s="148" t="s">
        <v>138</v>
      </c>
      <c r="D128" s="3" t="s">
        <v>52</v>
      </c>
      <c r="E128" s="88"/>
      <c r="F128" s="236">
        <v>800</v>
      </c>
      <c r="G128" s="24"/>
      <c r="H128" s="24"/>
      <c r="I128" s="24"/>
      <c r="J128" s="24"/>
      <c r="K128" s="64"/>
    </row>
    <row r="129" spans="1:12" s="50" customFormat="1" ht="13.5">
      <c r="A129" s="299"/>
      <c r="B129" s="48"/>
      <c r="C129" s="74" t="s">
        <v>43</v>
      </c>
      <c r="D129" s="75" t="s">
        <v>6</v>
      </c>
      <c r="E129" s="78">
        <f>16.8/1000</f>
        <v>1.6800000000000002E-2</v>
      </c>
      <c r="F129" s="235">
        <f>F128*E129</f>
        <v>13.440000000000001</v>
      </c>
      <c r="G129" s="21"/>
      <c r="H129" s="18"/>
      <c r="I129" s="19"/>
      <c r="J129" s="19"/>
      <c r="K129" s="64"/>
    </row>
    <row r="130" spans="1:12" s="50" customFormat="1" ht="13.5">
      <c r="A130" s="299"/>
      <c r="B130" s="17" t="s">
        <v>75</v>
      </c>
      <c r="C130" s="74" t="s">
        <v>17</v>
      </c>
      <c r="D130" s="75" t="s">
        <v>58</v>
      </c>
      <c r="E130" s="76">
        <f>37.6/1000</f>
        <v>3.7600000000000001E-2</v>
      </c>
      <c r="F130" s="235">
        <f>F128*E130</f>
        <v>30.080000000000002</v>
      </c>
      <c r="G130" s="21"/>
      <c r="H130" s="18"/>
      <c r="I130" s="18"/>
      <c r="J130" s="18"/>
      <c r="K130" s="64"/>
    </row>
    <row r="131" spans="1:12" s="50" customFormat="1" ht="12.75" customHeight="1">
      <c r="A131" s="299"/>
      <c r="B131" s="17"/>
      <c r="C131" s="74" t="s">
        <v>71</v>
      </c>
      <c r="D131" s="75" t="s">
        <v>12</v>
      </c>
      <c r="E131" s="76">
        <f>2.24/1000</f>
        <v>2.2400000000000002E-3</v>
      </c>
      <c r="F131" s="235">
        <f>F128*E131</f>
        <v>1.7920000000000003</v>
      </c>
      <c r="G131" s="21"/>
      <c r="H131" s="18"/>
      <c r="I131" s="18"/>
      <c r="J131" s="18"/>
      <c r="K131" s="64"/>
    </row>
    <row r="132" spans="1:12" s="50" customFormat="1" ht="12.75" customHeight="1">
      <c r="A132" s="300"/>
      <c r="B132" s="16"/>
      <c r="C132" s="74" t="s">
        <v>14</v>
      </c>
      <c r="D132" s="75" t="s">
        <v>52</v>
      </c>
      <c r="E132" s="86">
        <f>0.06/1000</f>
        <v>5.9999999999999995E-5</v>
      </c>
      <c r="F132" s="235">
        <f>F128*E132</f>
        <v>4.7999999999999994E-2</v>
      </c>
      <c r="G132" s="90"/>
      <c r="H132" s="85"/>
      <c r="I132" s="19"/>
      <c r="J132" s="19"/>
      <c r="K132" s="64"/>
    </row>
    <row r="133" spans="1:12" s="59" customFormat="1" ht="12.75" customHeight="1">
      <c r="A133" s="3">
        <v>25</v>
      </c>
      <c r="B133" s="75" t="s">
        <v>200</v>
      </c>
      <c r="C133" s="128" t="s">
        <v>201</v>
      </c>
      <c r="D133" s="129" t="s">
        <v>202</v>
      </c>
      <c r="E133" s="227"/>
      <c r="F133" s="222">
        <v>818</v>
      </c>
      <c r="G133" s="18"/>
      <c r="H133" s="18"/>
      <c r="I133" s="19"/>
      <c r="J133" s="19"/>
      <c r="K133" s="64"/>
    </row>
    <row r="134" spans="1:12" s="201" customFormat="1" ht="15.75" customHeight="1">
      <c r="A134" s="312">
        <v>26</v>
      </c>
      <c r="B134" s="229" t="s">
        <v>167</v>
      </c>
      <c r="C134" s="54" t="s">
        <v>203</v>
      </c>
      <c r="D134" s="33" t="s">
        <v>27</v>
      </c>
      <c r="E134" s="199"/>
      <c r="F134" s="202">
        <f>SUM(F138:F142)</f>
        <v>6.5</v>
      </c>
      <c r="G134" s="200"/>
      <c r="H134" s="200"/>
      <c r="I134" s="200"/>
      <c r="J134" s="200"/>
      <c r="K134" s="64"/>
      <c r="L134" s="58"/>
    </row>
    <row r="135" spans="1:12" s="181" customFormat="1" ht="12.75" customHeight="1">
      <c r="A135" s="308"/>
      <c r="B135" s="39" t="s">
        <v>95</v>
      </c>
      <c r="C135" s="37" t="s">
        <v>9</v>
      </c>
      <c r="D135" s="31" t="s">
        <v>209</v>
      </c>
      <c r="E135" s="193">
        <v>1</v>
      </c>
      <c r="F135" s="203">
        <f>F134*E135</f>
        <v>6.5</v>
      </c>
      <c r="G135" s="192"/>
      <c r="H135" s="182"/>
      <c r="I135" s="182"/>
      <c r="J135" s="182"/>
      <c r="K135" s="64"/>
      <c r="L135" s="41"/>
    </row>
    <row r="136" spans="1:12" s="181" customFormat="1" ht="12.75" customHeight="1">
      <c r="A136" s="308"/>
      <c r="B136" s="42"/>
      <c r="C136" s="37" t="s">
        <v>93</v>
      </c>
      <c r="D136" s="31" t="s">
        <v>12</v>
      </c>
      <c r="E136" s="194">
        <v>4.5199999999999997E-2</v>
      </c>
      <c r="F136" s="203">
        <f>F134*E136</f>
        <v>0.29380000000000001</v>
      </c>
      <c r="G136" s="182"/>
      <c r="H136" s="182"/>
      <c r="I136" s="182"/>
      <c r="J136" s="182"/>
      <c r="K136" s="64"/>
      <c r="L136" s="41"/>
    </row>
    <row r="137" spans="1:12" s="181" customFormat="1" ht="12.75" customHeight="1">
      <c r="A137" s="308"/>
      <c r="B137" s="42"/>
      <c r="C137" s="37" t="s">
        <v>94</v>
      </c>
      <c r="D137" s="31"/>
      <c r="E137" s="195"/>
      <c r="F137" s="183"/>
      <c r="G137" s="182"/>
      <c r="H137" s="182"/>
      <c r="I137" s="182"/>
      <c r="J137" s="182"/>
      <c r="K137" s="64"/>
      <c r="L137" s="41"/>
    </row>
    <row r="138" spans="1:12" s="181" customFormat="1" ht="12.75" customHeight="1">
      <c r="A138" s="308"/>
      <c r="B138" s="42"/>
      <c r="C138" s="67" t="s">
        <v>204</v>
      </c>
      <c r="D138" s="44" t="s">
        <v>168</v>
      </c>
      <c r="E138" s="74"/>
      <c r="F138" s="25">
        <v>1</v>
      </c>
      <c r="G138" s="182"/>
      <c r="H138" s="182"/>
      <c r="I138" s="182"/>
      <c r="J138" s="182"/>
      <c r="K138" s="64"/>
      <c r="L138" s="41"/>
    </row>
    <row r="139" spans="1:12" s="181" customFormat="1" ht="12.75" customHeight="1">
      <c r="A139" s="308"/>
      <c r="B139" s="42"/>
      <c r="C139" s="67" t="s">
        <v>205</v>
      </c>
      <c r="D139" s="44" t="s">
        <v>168</v>
      </c>
      <c r="E139" s="74"/>
      <c r="F139" s="25">
        <v>0.5</v>
      </c>
      <c r="G139" s="182"/>
      <c r="H139" s="182"/>
      <c r="I139" s="182"/>
      <c r="J139" s="182"/>
      <c r="K139" s="64"/>
      <c r="L139" s="41"/>
    </row>
    <row r="140" spans="1:12" s="181" customFormat="1" ht="12.75" customHeight="1">
      <c r="A140" s="308"/>
      <c r="B140" s="42"/>
      <c r="C140" s="67" t="s">
        <v>206</v>
      </c>
      <c r="D140" s="44" t="s">
        <v>168</v>
      </c>
      <c r="E140" s="74"/>
      <c r="F140" s="25">
        <v>3.5</v>
      </c>
      <c r="G140" s="182"/>
      <c r="H140" s="182"/>
      <c r="I140" s="182"/>
      <c r="J140" s="182"/>
      <c r="K140" s="64"/>
      <c r="L140" s="41"/>
    </row>
    <row r="141" spans="1:12" s="181" customFormat="1" ht="12.75" customHeight="1">
      <c r="A141" s="308"/>
      <c r="B141" s="42"/>
      <c r="C141" s="67" t="s">
        <v>207</v>
      </c>
      <c r="D141" s="44" t="s">
        <v>168</v>
      </c>
      <c r="E141" s="74"/>
      <c r="F141" s="25">
        <v>0.5</v>
      </c>
      <c r="G141" s="182"/>
      <c r="H141" s="182"/>
      <c r="I141" s="182"/>
      <c r="J141" s="182"/>
      <c r="K141" s="64"/>
      <c r="L141" s="41"/>
    </row>
    <row r="142" spans="1:12" s="181" customFormat="1" ht="12.75" customHeight="1">
      <c r="A142" s="309"/>
      <c r="B142" s="43"/>
      <c r="C142" s="67" t="s">
        <v>208</v>
      </c>
      <c r="D142" s="44" t="s">
        <v>168</v>
      </c>
      <c r="E142" s="74"/>
      <c r="F142" s="25">
        <v>1</v>
      </c>
      <c r="G142" s="182"/>
      <c r="H142" s="182"/>
      <c r="I142" s="182"/>
      <c r="J142" s="182"/>
      <c r="K142" s="64"/>
      <c r="L142" s="41"/>
    </row>
    <row r="143" spans="1:12" s="201" customFormat="1" ht="37.5" customHeight="1">
      <c r="A143" s="312">
        <v>27</v>
      </c>
      <c r="B143" s="229" t="s">
        <v>167</v>
      </c>
      <c r="C143" s="45" t="s">
        <v>210</v>
      </c>
      <c r="D143" s="33" t="s">
        <v>27</v>
      </c>
      <c r="E143" s="199"/>
      <c r="F143" s="202">
        <v>827</v>
      </c>
      <c r="G143" s="200"/>
      <c r="H143" s="200"/>
      <c r="I143" s="200"/>
      <c r="J143" s="200"/>
      <c r="K143" s="64"/>
      <c r="L143" s="58"/>
    </row>
    <row r="144" spans="1:12" s="181" customFormat="1" ht="12.75" customHeight="1">
      <c r="A144" s="308"/>
      <c r="B144" s="39" t="s">
        <v>95</v>
      </c>
      <c r="C144" s="37" t="s">
        <v>9</v>
      </c>
      <c r="D144" s="31" t="s">
        <v>209</v>
      </c>
      <c r="E144" s="193">
        <v>1</v>
      </c>
      <c r="F144" s="203">
        <f>F143*E144</f>
        <v>827</v>
      </c>
      <c r="G144" s="192"/>
      <c r="H144" s="182"/>
      <c r="I144" s="182"/>
      <c r="J144" s="182"/>
      <c r="K144" s="64"/>
      <c r="L144" s="41"/>
    </row>
    <row r="145" spans="1:12" s="181" customFormat="1" ht="12.75" customHeight="1">
      <c r="A145" s="308"/>
      <c r="B145" s="42"/>
      <c r="C145" s="37" t="s">
        <v>93</v>
      </c>
      <c r="D145" s="31" t="s">
        <v>12</v>
      </c>
      <c r="E145" s="194">
        <v>4.5199999999999997E-2</v>
      </c>
      <c r="F145" s="203">
        <f>F143*E145</f>
        <v>37.380399999999995</v>
      </c>
      <c r="G145" s="182"/>
      <c r="H145" s="182"/>
      <c r="I145" s="182"/>
      <c r="J145" s="182"/>
      <c r="K145" s="64"/>
      <c r="L145" s="41"/>
    </row>
    <row r="146" spans="1:12" s="181" customFormat="1" ht="12.75" customHeight="1">
      <c r="A146" s="308"/>
      <c r="B146" s="42"/>
      <c r="C146" s="37" t="s">
        <v>94</v>
      </c>
      <c r="D146" s="31"/>
      <c r="E146" s="195"/>
      <c r="F146" s="183"/>
      <c r="G146" s="182"/>
      <c r="H146" s="182"/>
      <c r="I146" s="182"/>
      <c r="J146" s="182"/>
      <c r="K146" s="64"/>
      <c r="L146" s="41"/>
    </row>
    <row r="147" spans="1:12" s="181" customFormat="1" ht="12.75" customHeight="1">
      <c r="A147" s="308"/>
      <c r="B147" s="42"/>
      <c r="C147" s="67" t="s">
        <v>211</v>
      </c>
      <c r="D147" s="44" t="s">
        <v>168</v>
      </c>
      <c r="E147" s="75">
        <v>1.01</v>
      </c>
      <c r="F147" s="25">
        <f>E147*F143</f>
        <v>835.27</v>
      </c>
      <c r="G147" s="182"/>
      <c r="H147" s="182"/>
      <c r="I147" s="182"/>
      <c r="J147" s="182"/>
      <c r="K147" s="64"/>
      <c r="L147" s="41"/>
    </row>
    <row r="148" spans="1:12" s="201" customFormat="1" ht="15.75" customHeight="1">
      <c r="A148" s="33">
        <v>28</v>
      </c>
      <c r="B148" s="53" t="s">
        <v>95</v>
      </c>
      <c r="C148" s="54" t="s">
        <v>170</v>
      </c>
      <c r="D148" s="33" t="s">
        <v>168</v>
      </c>
      <c r="E148" s="205"/>
      <c r="F148" s="206">
        <v>827</v>
      </c>
      <c r="G148" s="192"/>
      <c r="H148" s="182"/>
      <c r="I148" s="182"/>
      <c r="J148" s="182"/>
      <c r="K148" s="64"/>
      <c r="L148" s="58"/>
    </row>
    <row r="149" spans="1:12" s="201" customFormat="1" ht="12.75" customHeight="1">
      <c r="A149" s="308">
        <v>29</v>
      </c>
      <c r="B149" s="198" t="s">
        <v>167</v>
      </c>
      <c r="C149" s="54" t="s">
        <v>169</v>
      </c>
      <c r="D149" s="33" t="s">
        <v>27</v>
      </c>
      <c r="E149" s="199"/>
      <c r="F149" s="202">
        <f>SUM(F153:F158)</f>
        <v>387</v>
      </c>
      <c r="G149" s="200"/>
      <c r="H149" s="200"/>
      <c r="I149" s="200"/>
      <c r="J149" s="200"/>
      <c r="K149" s="64"/>
      <c r="L149" s="58"/>
    </row>
    <row r="150" spans="1:12" s="181" customFormat="1" ht="12.75" customHeight="1">
      <c r="A150" s="308"/>
      <c r="B150" s="39"/>
      <c r="C150" s="37" t="s">
        <v>9</v>
      </c>
      <c r="D150" s="31" t="s">
        <v>209</v>
      </c>
      <c r="E150" s="193">
        <v>0.105</v>
      </c>
      <c r="F150" s="203">
        <f>F149*E150</f>
        <v>40.634999999999998</v>
      </c>
      <c r="G150" s="192"/>
      <c r="H150" s="182"/>
      <c r="I150" s="182"/>
      <c r="J150" s="182"/>
      <c r="K150" s="64"/>
      <c r="L150" s="41"/>
    </row>
    <row r="151" spans="1:12" s="181" customFormat="1" ht="12.75" customHeight="1">
      <c r="A151" s="308"/>
      <c r="B151" s="42"/>
      <c r="C151" s="37" t="s">
        <v>93</v>
      </c>
      <c r="D151" s="31" t="s">
        <v>12</v>
      </c>
      <c r="E151" s="194">
        <v>4.5199999999999997E-2</v>
      </c>
      <c r="F151" s="203">
        <f>F149*E151</f>
        <v>17.4924</v>
      </c>
      <c r="G151" s="182"/>
      <c r="H151" s="182"/>
      <c r="I151" s="182"/>
      <c r="J151" s="182"/>
      <c r="K151" s="64"/>
      <c r="L151" s="41"/>
    </row>
    <row r="152" spans="1:12" s="181" customFormat="1" ht="12.75" customHeight="1">
      <c r="A152" s="308"/>
      <c r="B152" s="42"/>
      <c r="C152" s="37" t="s">
        <v>94</v>
      </c>
      <c r="D152" s="31"/>
      <c r="E152" s="195"/>
      <c r="F152" s="183"/>
      <c r="G152" s="182"/>
      <c r="H152" s="182"/>
      <c r="I152" s="182"/>
      <c r="J152" s="182"/>
      <c r="K152" s="64"/>
      <c r="L152" s="41"/>
    </row>
    <row r="153" spans="1:12" s="181" customFormat="1" ht="12.75" customHeight="1">
      <c r="A153" s="308"/>
      <c r="B153" s="42"/>
      <c r="C153" s="207" t="s">
        <v>171</v>
      </c>
      <c r="D153" s="31" t="s">
        <v>27</v>
      </c>
      <c r="E153" s="196"/>
      <c r="F153" s="208">
        <v>15</v>
      </c>
      <c r="G153" s="182"/>
      <c r="H153" s="182"/>
      <c r="I153" s="182"/>
      <c r="J153" s="182"/>
      <c r="K153" s="64"/>
      <c r="L153" s="41"/>
    </row>
    <row r="154" spans="1:12" s="181" customFormat="1" ht="12.75" customHeight="1">
      <c r="A154" s="308"/>
      <c r="B154" s="42"/>
      <c r="C154" s="207" t="s">
        <v>172</v>
      </c>
      <c r="D154" s="44" t="s">
        <v>168</v>
      </c>
      <c r="E154" s="191"/>
      <c r="F154" s="208">
        <v>62</v>
      </c>
      <c r="G154" s="182"/>
      <c r="H154" s="182"/>
      <c r="I154" s="182"/>
      <c r="J154" s="182"/>
      <c r="K154" s="64"/>
      <c r="L154" s="41"/>
    </row>
    <row r="155" spans="1:12" s="181" customFormat="1" ht="12.75" customHeight="1">
      <c r="A155" s="308"/>
      <c r="B155" s="42"/>
      <c r="C155" s="207" t="s">
        <v>173</v>
      </c>
      <c r="D155" s="44" t="s">
        <v>168</v>
      </c>
      <c r="E155" s="75"/>
      <c r="F155" s="248">
        <v>231</v>
      </c>
      <c r="G155" s="182"/>
      <c r="H155" s="182"/>
      <c r="I155" s="182"/>
      <c r="J155" s="182"/>
      <c r="K155" s="64"/>
      <c r="L155" s="41"/>
    </row>
    <row r="156" spans="1:12" s="181" customFormat="1" ht="12.75" customHeight="1">
      <c r="A156" s="308"/>
      <c r="B156" s="42"/>
      <c r="C156" s="207" t="s">
        <v>174</v>
      </c>
      <c r="D156" s="44" t="s">
        <v>168</v>
      </c>
      <c r="E156" s="75"/>
      <c r="F156" s="248">
        <v>62</v>
      </c>
      <c r="G156" s="182"/>
      <c r="H156" s="182"/>
      <c r="I156" s="182"/>
      <c r="J156" s="182"/>
      <c r="K156" s="64"/>
      <c r="L156" s="41"/>
    </row>
    <row r="157" spans="1:12" s="181" customFormat="1" ht="12.75" customHeight="1">
      <c r="A157" s="308"/>
      <c r="B157" s="42"/>
      <c r="C157" s="207" t="s">
        <v>175</v>
      </c>
      <c r="D157" s="44" t="s">
        <v>168</v>
      </c>
      <c r="E157" s="75"/>
      <c r="F157" s="248">
        <v>10</v>
      </c>
      <c r="G157" s="182"/>
      <c r="H157" s="182"/>
      <c r="I157" s="182"/>
      <c r="J157" s="182"/>
      <c r="K157" s="64"/>
      <c r="L157" s="41"/>
    </row>
    <row r="158" spans="1:12" s="181" customFormat="1" ht="12.75" customHeight="1">
      <c r="A158" s="308"/>
      <c r="B158" s="42"/>
      <c r="C158" s="207" t="s">
        <v>176</v>
      </c>
      <c r="D158" s="44" t="s">
        <v>168</v>
      </c>
      <c r="E158" s="75"/>
      <c r="F158" s="248">
        <v>7</v>
      </c>
      <c r="G158" s="182"/>
      <c r="H158" s="182"/>
      <c r="I158" s="182"/>
      <c r="J158" s="182"/>
      <c r="K158" s="64"/>
      <c r="L158" s="41"/>
    </row>
    <row r="159" spans="1:12" s="181" customFormat="1" ht="12.75" customHeight="1">
      <c r="A159" s="309"/>
      <c r="B159" s="43"/>
      <c r="C159" s="37" t="s">
        <v>11</v>
      </c>
      <c r="D159" s="31" t="s">
        <v>12</v>
      </c>
      <c r="E159" s="197">
        <v>5.9999999999999995E-4</v>
      </c>
      <c r="F159" s="209">
        <f>F149*E159</f>
        <v>0.23219999999999999</v>
      </c>
      <c r="G159" s="182"/>
      <c r="H159" s="182"/>
      <c r="I159" s="182"/>
      <c r="J159" s="182"/>
      <c r="K159" s="64"/>
      <c r="L159" s="41"/>
    </row>
    <row r="160" spans="1:12" s="201" customFormat="1" ht="15.75" customHeight="1">
      <c r="A160" s="35">
        <v>30</v>
      </c>
      <c r="B160" s="43" t="s">
        <v>95</v>
      </c>
      <c r="C160" s="54" t="s">
        <v>170</v>
      </c>
      <c r="D160" s="33" t="s">
        <v>168</v>
      </c>
      <c r="E160" s="205"/>
      <c r="F160" s="206">
        <f>F153+F154+F155+F156</f>
        <v>370</v>
      </c>
      <c r="G160" s="192"/>
      <c r="H160" s="182"/>
      <c r="I160" s="182"/>
      <c r="J160" s="182"/>
      <c r="K160" s="64"/>
      <c r="L160" s="58"/>
    </row>
    <row r="161" spans="1:12" s="147" customFormat="1" ht="12.75" customHeight="1">
      <c r="A161" s="266">
        <v>31</v>
      </c>
      <c r="B161" s="303" t="s">
        <v>136</v>
      </c>
      <c r="C161" s="71" t="s">
        <v>135</v>
      </c>
      <c r="D161" s="144" t="s">
        <v>27</v>
      </c>
      <c r="F161" s="249">
        <v>16</v>
      </c>
      <c r="G161" s="145"/>
      <c r="H161" s="26"/>
      <c r="I161" s="146"/>
      <c r="J161" s="146"/>
      <c r="K161" s="64"/>
    </row>
    <row r="162" spans="1:12" s="50" customFormat="1" ht="12.75" customHeight="1">
      <c r="A162" s="304"/>
      <c r="B162" s="304" t="s">
        <v>133</v>
      </c>
      <c r="C162" s="74" t="s">
        <v>134</v>
      </c>
      <c r="D162" s="75" t="s">
        <v>6</v>
      </c>
      <c r="E162" s="21">
        <v>0.245</v>
      </c>
      <c r="F162" s="235">
        <f>F161*E162</f>
        <v>3.92</v>
      </c>
      <c r="G162" s="18"/>
      <c r="H162" s="18"/>
      <c r="I162" s="83"/>
      <c r="J162" s="83"/>
      <c r="K162" s="64"/>
    </row>
    <row r="163" spans="1:12" s="50" customFormat="1" ht="12.75" customHeight="1">
      <c r="A163" s="304"/>
      <c r="B163" s="304"/>
      <c r="C163" s="74" t="s">
        <v>44</v>
      </c>
      <c r="D163" s="75" t="s">
        <v>12</v>
      </c>
      <c r="E163" s="76">
        <v>0.109</v>
      </c>
      <c r="F163" s="235">
        <f>E163*F161</f>
        <v>1.744</v>
      </c>
      <c r="G163" s="21"/>
      <c r="H163" s="75"/>
      <c r="I163" s="83"/>
      <c r="J163" s="83"/>
      <c r="K163" s="64"/>
    </row>
    <row r="164" spans="1:12" s="50" customFormat="1" ht="12.75" customHeight="1">
      <c r="A164" s="304"/>
      <c r="B164" s="304"/>
      <c r="C164" s="67" t="s">
        <v>135</v>
      </c>
      <c r="D164" s="75" t="s">
        <v>27</v>
      </c>
      <c r="E164" s="18">
        <v>1.01</v>
      </c>
      <c r="F164" s="235">
        <f>E164*F161</f>
        <v>16.16</v>
      </c>
      <c r="G164" s="85"/>
      <c r="H164" s="85"/>
      <c r="I164" s="83"/>
      <c r="J164" s="83"/>
      <c r="K164" s="64"/>
    </row>
    <row r="165" spans="1:12" s="50" customFormat="1" ht="12.75" customHeight="1">
      <c r="A165" s="305"/>
      <c r="B165" s="305"/>
      <c r="C165" s="46" t="s">
        <v>79</v>
      </c>
      <c r="D165" s="75" t="s">
        <v>12</v>
      </c>
      <c r="E165" s="85">
        <f>5.16/1000</f>
        <v>5.1600000000000005E-3</v>
      </c>
      <c r="F165" s="235">
        <f>E165*F161</f>
        <v>8.2560000000000008E-2</v>
      </c>
      <c r="G165" s="85"/>
      <c r="H165" s="85"/>
      <c r="I165" s="83"/>
      <c r="J165" s="83"/>
      <c r="K165" s="64"/>
    </row>
    <row r="166" spans="1:12" s="147" customFormat="1" ht="12.75" customHeight="1">
      <c r="A166" s="266">
        <v>32</v>
      </c>
      <c r="B166" s="303" t="s">
        <v>136</v>
      </c>
      <c r="C166" s="71" t="s">
        <v>137</v>
      </c>
      <c r="D166" s="144" t="s">
        <v>27</v>
      </c>
      <c r="F166" s="249">
        <v>16</v>
      </c>
      <c r="G166" s="145"/>
      <c r="H166" s="26"/>
      <c r="I166" s="146"/>
      <c r="J166" s="146"/>
      <c r="K166" s="64"/>
    </row>
    <row r="167" spans="1:12" s="50" customFormat="1" ht="12.75" customHeight="1">
      <c r="A167" s="304"/>
      <c r="B167" s="304" t="s">
        <v>133</v>
      </c>
      <c r="C167" s="74" t="s">
        <v>134</v>
      </c>
      <c r="D167" s="75" t="s">
        <v>6</v>
      </c>
      <c r="E167" s="21">
        <f>403/1000</f>
        <v>0.40300000000000002</v>
      </c>
      <c r="F167" s="235">
        <f>F166*E167</f>
        <v>6.4480000000000004</v>
      </c>
      <c r="G167" s="18"/>
      <c r="H167" s="18"/>
      <c r="I167" s="83"/>
      <c r="J167" s="83"/>
      <c r="K167" s="64"/>
    </row>
    <row r="168" spans="1:12" s="50" customFormat="1" ht="12.75" customHeight="1">
      <c r="A168" s="304"/>
      <c r="B168" s="304"/>
      <c r="C168" s="74" t="s">
        <v>44</v>
      </c>
      <c r="D168" s="75" t="s">
        <v>12</v>
      </c>
      <c r="E168" s="76">
        <f>164/1000</f>
        <v>0.16400000000000001</v>
      </c>
      <c r="F168" s="235">
        <f>E168*F166</f>
        <v>2.6240000000000001</v>
      </c>
      <c r="G168" s="21"/>
      <c r="H168" s="75"/>
      <c r="I168" s="83"/>
      <c r="J168" s="83"/>
      <c r="K168" s="64"/>
    </row>
    <row r="169" spans="1:12" s="50" customFormat="1" ht="12.75" customHeight="1">
      <c r="A169" s="304"/>
      <c r="B169" s="304"/>
      <c r="C169" s="67" t="s">
        <v>137</v>
      </c>
      <c r="D169" s="75" t="s">
        <v>27</v>
      </c>
      <c r="E169" s="18">
        <v>1.01</v>
      </c>
      <c r="F169" s="235">
        <f>E169*F166</f>
        <v>16.16</v>
      </c>
      <c r="G169" s="85"/>
      <c r="H169" s="85"/>
      <c r="I169" s="83"/>
      <c r="J169" s="83"/>
      <c r="K169" s="64"/>
    </row>
    <row r="170" spans="1:12" s="50" customFormat="1" ht="12.75" customHeight="1">
      <c r="A170" s="305"/>
      <c r="B170" s="305"/>
      <c r="C170" s="46" t="s">
        <v>79</v>
      </c>
      <c r="D170" s="75" t="s">
        <v>12</v>
      </c>
      <c r="E170" s="85">
        <f>20.4/1000</f>
        <v>2.0399999999999998E-2</v>
      </c>
      <c r="F170" s="235">
        <f>E170*F166</f>
        <v>0.32639999999999997</v>
      </c>
      <c r="G170" s="85"/>
      <c r="H170" s="85"/>
      <c r="I170" s="83"/>
      <c r="J170" s="83"/>
      <c r="K170" s="64"/>
    </row>
    <row r="171" spans="1:12" s="59" customFormat="1" ht="12.75" customHeight="1">
      <c r="A171" s="312">
        <v>33</v>
      </c>
      <c r="B171" s="306" t="s">
        <v>139</v>
      </c>
      <c r="C171" s="54" t="s">
        <v>148</v>
      </c>
      <c r="D171" s="33" t="s">
        <v>2</v>
      </c>
      <c r="E171" s="3"/>
      <c r="F171" s="55">
        <v>7</v>
      </c>
      <c r="G171" s="57"/>
      <c r="H171" s="56"/>
      <c r="I171" s="57"/>
      <c r="J171" s="56"/>
      <c r="K171" s="64"/>
      <c r="L171" s="58"/>
    </row>
    <row r="172" spans="1:12" s="50" customFormat="1" ht="12.75" customHeight="1">
      <c r="A172" s="308"/>
      <c r="B172" s="307"/>
      <c r="C172" s="37" t="s">
        <v>5</v>
      </c>
      <c r="D172" s="31" t="s">
        <v>6</v>
      </c>
      <c r="E172" s="51">
        <v>1.01</v>
      </c>
      <c r="F172" s="5">
        <f>F171*E172</f>
        <v>7.07</v>
      </c>
      <c r="G172" s="52"/>
      <c r="H172" s="6"/>
      <c r="I172" s="32"/>
      <c r="J172" s="6"/>
      <c r="K172" s="64"/>
      <c r="L172" s="41"/>
    </row>
    <row r="173" spans="1:12" s="50" customFormat="1" ht="12.75" customHeight="1">
      <c r="A173" s="308"/>
      <c r="B173" s="307"/>
      <c r="C173" s="37" t="s">
        <v>93</v>
      </c>
      <c r="D173" s="31" t="s">
        <v>12</v>
      </c>
      <c r="E173" s="49">
        <v>0.02</v>
      </c>
      <c r="F173" s="5">
        <f>F171*E173</f>
        <v>0.14000000000000001</v>
      </c>
      <c r="G173" s="32"/>
      <c r="H173" s="6"/>
      <c r="I173" s="32"/>
      <c r="J173" s="6"/>
      <c r="K173" s="64"/>
      <c r="L173" s="41"/>
    </row>
    <row r="174" spans="1:12" s="50" customFormat="1" ht="12.75" customHeight="1">
      <c r="A174" s="308"/>
      <c r="B174" s="307"/>
      <c r="C174" s="37" t="s">
        <v>147</v>
      </c>
      <c r="D174" s="31" t="s">
        <v>2</v>
      </c>
      <c r="E174" s="49">
        <v>1</v>
      </c>
      <c r="F174" s="5">
        <f>F171*E174</f>
        <v>7</v>
      </c>
      <c r="G174" s="32"/>
      <c r="H174" s="6"/>
      <c r="I174" s="32"/>
      <c r="J174" s="6"/>
      <c r="K174" s="64"/>
      <c r="L174" s="41"/>
    </row>
    <row r="175" spans="1:12" s="50" customFormat="1" ht="12.75" customHeight="1">
      <c r="A175" s="309"/>
      <c r="B175" s="313"/>
      <c r="C175" s="37" t="s">
        <v>11</v>
      </c>
      <c r="D175" s="31" t="s">
        <v>12</v>
      </c>
      <c r="E175" s="49">
        <v>0.49</v>
      </c>
      <c r="F175" s="5">
        <f>F171*E175</f>
        <v>3.4299999999999997</v>
      </c>
      <c r="G175" s="32"/>
      <c r="H175" s="6"/>
      <c r="I175" s="32"/>
      <c r="J175" s="6"/>
      <c r="K175" s="64"/>
      <c r="L175" s="41"/>
    </row>
    <row r="176" spans="1:12" s="59" customFormat="1" ht="12.75" customHeight="1">
      <c r="A176" s="312">
        <v>34</v>
      </c>
      <c r="B176" s="306" t="s">
        <v>166</v>
      </c>
      <c r="C176" s="54" t="s">
        <v>149</v>
      </c>
      <c r="D176" s="33" t="s">
        <v>2</v>
      </c>
      <c r="E176" s="3"/>
      <c r="F176" s="55">
        <v>1</v>
      </c>
      <c r="G176" s="57"/>
      <c r="H176" s="56"/>
      <c r="I176" s="57"/>
      <c r="J176" s="56"/>
      <c r="K176" s="64"/>
      <c r="L176" s="58"/>
    </row>
    <row r="177" spans="1:12" s="50" customFormat="1" ht="12.75" customHeight="1">
      <c r="A177" s="308"/>
      <c r="B177" s="307"/>
      <c r="C177" s="37" t="s">
        <v>5</v>
      </c>
      <c r="D177" s="31" t="s">
        <v>6</v>
      </c>
      <c r="E177" s="51">
        <v>1.67</v>
      </c>
      <c r="F177" s="5">
        <f>F176*E177</f>
        <v>1.67</v>
      </c>
      <c r="G177" s="52"/>
      <c r="H177" s="6"/>
      <c r="I177" s="32"/>
      <c r="J177" s="6"/>
      <c r="K177" s="64"/>
      <c r="L177" s="41"/>
    </row>
    <row r="178" spans="1:12" s="50" customFormat="1" ht="12.75" customHeight="1">
      <c r="A178" s="308"/>
      <c r="B178" s="307"/>
      <c r="C178" s="37" t="s">
        <v>93</v>
      </c>
      <c r="D178" s="31" t="s">
        <v>12</v>
      </c>
      <c r="E178" s="49">
        <v>0.05</v>
      </c>
      <c r="F178" s="5">
        <f>F176*E178</f>
        <v>0.05</v>
      </c>
      <c r="G178" s="32"/>
      <c r="H178" s="6"/>
      <c r="I178" s="32"/>
      <c r="J178" s="6"/>
      <c r="K178" s="64"/>
      <c r="L178" s="41"/>
    </row>
    <row r="179" spans="1:12" s="50" customFormat="1" ht="12.75" customHeight="1">
      <c r="A179" s="308"/>
      <c r="B179" s="307"/>
      <c r="C179" s="37" t="s">
        <v>150</v>
      </c>
      <c r="D179" s="31" t="s">
        <v>2</v>
      </c>
      <c r="E179" s="49">
        <v>1</v>
      </c>
      <c r="F179" s="5">
        <f>F176*E179</f>
        <v>1</v>
      </c>
      <c r="G179" s="32"/>
      <c r="H179" s="6"/>
      <c r="I179" s="32"/>
      <c r="J179" s="6"/>
      <c r="K179" s="64"/>
      <c r="L179" s="41"/>
    </row>
    <row r="180" spans="1:12" s="50" customFormat="1" ht="12.75" customHeight="1">
      <c r="A180" s="309"/>
      <c r="B180" s="313"/>
      <c r="C180" s="37" t="s">
        <v>11</v>
      </c>
      <c r="D180" s="31" t="s">
        <v>12</v>
      </c>
      <c r="E180" s="49">
        <v>0.88</v>
      </c>
      <c r="F180" s="5">
        <f>F176*E180</f>
        <v>0.88</v>
      </c>
      <c r="G180" s="32"/>
      <c r="H180" s="6"/>
      <c r="I180" s="32"/>
      <c r="J180" s="6"/>
      <c r="K180" s="64"/>
      <c r="L180" s="41"/>
    </row>
    <row r="181" spans="1:12" s="59" customFormat="1" ht="12.75" customHeight="1">
      <c r="A181" s="312">
        <v>35</v>
      </c>
      <c r="B181" s="306" t="s">
        <v>165</v>
      </c>
      <c r="C181" s="54" t="s">
        <v>151</v>
      </c>
      <c r="D181" s="33" t="s">
        <v>2</v>
      </c>
      <c r="E181" s="3"/>
      <c r="F181" s="55">
        <v>5</v>
      </c>
      <c r="G181" s="57"/>
      <c r="H181" s="56"/>
      <c r="I181" s="57"/>
      <c r="J181" s="56"/>
      <c r="K181" s="64"/>
      <c r="L181" s="58"/>
    </row>
    <row r="182" spans="1:12" s="50" customFormat="1" ht="12.75" customHeight="1">
      <c r="A182" s="308"/>
      <c r="B182" s="307"/>
      <c r="C182" s="37" t="s">
        <v>5</v>
      </c>
      <c r="D182" s="31" t="s">
        <v>6</v>
      </c>
      <c r="E182" s="51">
        <v>1.7</v>
      </c>
      <c r="F182" s="5">
        <f>F181*E182</f>
        <v>8.5</v>
      </c>
      <c r="G182" s="52"/>
      <c r="H182" s="6"/>
      <c r="I182" s="32"/>
      <c r="J182" s="6"/>
      <c r="K182" s="64"/>
      <c r="L182" s="41"/>
    </row>
    <row r="183" spans="1:12" s="50" customFormat="1" ht="12.75" customHeight="1">
      <c r="A183" s="308"/>
      <c r="B183" s="307"/>
      <c r="C183" s="37" t="s">
        <v>93</v>
      </c>
      <c r="D183" s="31" t="s">
        <v>12</v>
      </c>
      <c r="E183" s="49">
        <v>0.06</v>
      </c>
      <c r="F183" s="5">
        <f>F181*E183</f>
        <v>0.3</v>
      </c>
      <c r="G183" s="32"/>
      <c r="H183" s="6"/>
      <c r="I183" s="32"/>
      <c r="J183" s="6"/>
      <c r="K183" s="64"/>
      <c r="L183" s="41"/>
    </row>
    <row r="184" spans="1:12" s="50" customFormat="1" ht="12.75" customHeight="1">
      <c r="A184" s="308"/>
      <c r="B184" s="307"/>
      <c r="C184" s="37" t="s">
        <v>152</v>
      </c>
      <c r="D184" s="31" t="s">
        <v>2</v>
      </c>
      <c r="E184" s="49">
        <v>1</v>
      </c>
      <c r="F184" s="5">
        <f>F181*E184</f>
        <v>5</v>
      </c>
      <c r="G184" s="32"/>
      <c r="H184" s="6"/>
      <c r="I184" s="32"/>
      <c r="J184" s="6"/>
      <c r="K184" s="64"/>
      <c r="L184" s="41"/>
    </row>
    <row r="185" spans="1:12" s="50" customFormat="1" ht="12.75" customHeight="1">
      <c r="A185" s="309"/>
      <c r="B185" s="313"/>
      <c r="C185" s="37" t="s">
        <v>11</v>
      </c>
      <c r="D185" s="31" t="s">
        <v>12</v>
      </c>
      <c r="E185" s="49">
        <v>0.88</v>
      </c>
      <c r="F185" s="5">
        <f>F181*E185</f>
        <v>4.4000000000000004</v>
      </c>
      <c r="G185" s="32"/>
      <c r="H185" s="6"/>
      <c r="I185" s="32"/>
      <c r="J185" s="6"/>
      <c r="K185" s="64"/>
      <c r="L185" s="41"/>
    </row>
    <row r="186" spans="1:12" s="50" customFormat="1" ht="12.75" customHeight="1">
      <c r="A186" s="312">
        <v>36</v>
      </c>
      <c r="B186" s="306" t="s">
        <v>164</v>
      </c>
      <c r="C186" s="54" t="s">
        <v>153</v>
      </c>
      <c r="D186" s="33" t="s">
        <v>2</v>
      </c>
      <c r="E186" s="3"/>
      <c r="F186" s="55">
        <v>1</v>
      </c>
      <c r="G186" s="57"/>
      <c r="H186" s="56"/>
      <c r="I186" s="57"/>
      <c r="J186" s="56"/>
      <c r="K186" s="64"/>
    </row>
    <row r="187" spans="1:12" s="50" customFormat="1" ht="12.75" customHeight="1">
      <c r="A187" s="308"/>
      <c r="B187" s="307"/>
      <c r="C187" s="37" t="s">
        <v>5</v>
      </c>
      <c r="D187" s="31" t="s">
        <v>6</v>
      </c>
      <c r="E187" s="51">
        <v>2.78</v>
      </c>
      <c r="F187" s="5">
        <f>F186*E187</f>
        <v>2.78</v>
      </c>
      <c r="G187" s="52"/>
      <c r="H187" s="6"/>
      <c r="I187" s="32"/>
      <c r="J187" s="6"/>
      <c r="K187" s="64"/>
    </row>
    <row r="188" spans="1:12" s="50" customFormat="1" ht="12.75" customHeight="1">
      <c r="A188" s="308"/>
      <c r="B188" s="307"/>
      <c r="C188" s="37" t="s">
        <v>93</v>
      </c>
      <c r="D188" s="31" t="s">
        <v>12</v>
      </c>
      <c r="E188" s="49">
        <v>0.12</v>
      </c>
      <c r="F188" s="5">
        <f>F186*E188</f>
        <v>0.12</v>
      </c>
      <c r="G188" s="32"/>
      <c r="H188" s="6"/>
      <c r="I188" s="32"/>
      <c r="J188" s="6"/>
      <c r="K188" s="64"/>
    </row>
    <row r="189" spans="1:12" s="50" customFormat="1" ht="12.75" customHeight="1">
      <c r="A189" s="308"/>
      <c r="B189" s="307"/>
      <c r="C189" s="37" t="s">
        <v>154</v>
      </c>
      <c r="D189" s="31" t="s">
        <v>2</v>
      </c>
      <c r="E189" s="49">
        <v>1</v>
      </c>
      <c r="F189" s="5">
        <f>F186*E189</f>
        <v>1</v>
      </c>
      <c r="G189" s="32"/>
      <c r="H189" s="6"/>
      <c r="I189" s="32"/>
      <c r="J189" s="6"/>
      <c r="K189" s="64"/>
    </row>
    <row r="190" spans="1:12" s="50" customFormat="1" ht="12.75" customHeight="1">
      <c r="A190" s="309"/>
      <c r="B190" s="313"/>
      <c r="C190" s="37" t="s">
        <v>11</v>
      </c>
      <c r="D190" s="31" t="s">
        <v>12</v>
      </c>
      <c r="E190" s="49">
        <v>1.25</v>
      </c>
      <c r="F190" s="5">
        <f>F186*E190</f>
        <v>1.25</v>
      </c>
      <c r="G190" s="32"/>
      <c r="H190" s="6"/>
      <c r="I190" s="32"/>
      <c r="J190" s="6"/>
      <c r="K190" s="64"/>
    </row>
    <row r="191" spans="1:12" s="50" customFormat="1" ht="12.75" customHeight="1">
      <c r="A191" s="312">
        <v>37</v>
      </c>
      <c r="B191" s="306" t="s">
        <v>163</v>
      </c>
      <c r="C191" s="54" t="s">
        <v>156</v>
      </c>
      <c r="D191" s="33" t="s">
        <v>2</v>
      </c>
      <c r="E191" s="3"/>
      <c r="F191" s="55">
        <v>1</v>
      </c>
      <c r="G191" s="57"/>
      <c r="H191" s="56"/>
      <c r="I191" s="57"/>
      <c r="J191" s="56"/>
      <c r="K191" s="64"/>
    </row>
    <row r="192" spans="1:12" s="50" customFormat="1" ht="12.75" customHeight="1">
      <c r="A192" s="308"/>
      <c r="B192" s="307"/>
      <c r="C192" s="37" t="s">
        <v>5</v>
      </c>
      <c r="D192" s="31" t="s">
        <v>6</v>
      </c>
      <c r="E192" s="51">
        <v>5.45</v>
      </c>
      <c r="F192" s="5">
        <f>F191*E192</f>
        <v>5.45</v>
      </c>
      <c r="G192" s="52"/>
      <c r="H192" s="6"/>
      <c r="I192" s="32"/>
      <c r="J192" s="6"/>
      <c r="K192" s="64"/>
    </row>
    <row r="193" spans="1:12" s="50" customFormat="1" ht="12.75" customHeight="1">
      <c r="A193" s="308"/>
      <c r="B193" s="307"/>
      <c r="C193" s="37" t="s">
        <v>93</v>
      </c>
      <c r="D193" s="31" t="s">
        <v>12</v>
      </c>
      <c r="E193" s="49">
        <v>4.8</v>
      </c>
      <c r="F193" s="5">
        <f>F191*E193</f>
        <v>4.8</v>
      </c>
      <c r="G193" s="32"/>
      <c r="H193" s="6"/>
      <c r="I193" s="32"/>
      <c r="J193" s="6"/>
      <c r="K193" s="64"/>
    </row>
    <row r="194" spans="1:12" s="50" customFormat="1" ht="12.75" customHeight="1">
      <c r="A194" s="308"/>
      <c r="B194" s="307"/>
      <c r="C194" s="37" t="s">
        <v>155</v>
      </c>
      <c r="D194" s="31" t="s">
        <v>2</v>
      </c>
      <c r="E194" s="49">
        <v>1</v>
      </c>
      <c r="F194" s="5">
        <f>F191*E194</f>
        <v>1</v>
      </c>
      <c r="G194" s="32"/>
      <c r="H194" s="6"/>
      <c r="I194" s="32"/>
      <c r="J194" s="6"/>
      <c r="K194" s="64"/>
    </row>
    <row r="195" spans="1:12" s="50" customFormat="1" ht="12.75" customHeight="1">
      <c r="A195" s="309"/>
      <c r="B195" s="313"/>
      <c r="C195" s="37" t="s">
        <v>11</v>
      </c>
      <c r="D195" s="31" t="s">
        <v>12</v>
      </c>
      <c r="E195" s="49">
        <v>1.86</v>
      </c>
      <c r="F195" s="5">
        <f>F191*E195</f>
        <v>1.86</v>
      </c>
      <c r="G195" s="32"/>
      <c r="H195" s="6"/>
      <c r="I195" s="32"/>
      <c r="J195" s="6"/>
      <c r="K195" s="64"/>
    </row>
    <row r="196" spans="1:12" s="50" customFormat="1" ht="12.75" customHeight="1">
      <c r="A196" s="312">
        <v>38</v>
      </c>
      <c r="B196" s="306" t="s">
        <v>162</v>
      </c>
      <c r="C196" s="54" t="s">
        <v>158</v>
      </c>
      <c r="D196" s="33" t="s">
        <v>2</v>
      </c>
      <c r="E196" s="3"/>
      <c r="F196" s="55">
        <v>4</v>
      </c>
      <c r="G196" s="57"/>
      <c r="H196" s="56"/>
      <c r="I196" s="57"/>
      <c r="J196" s="56"/>
      <c r="K196" s="64"/>
    </row>
    <row r="197" spans="1:12" s="50" customFormat="1" ht="12.75" customHeight="1">
      <c r="A197" s="308"/>
      <c r="B197" s="307"/>
      <c r="C197" s="37" t="s">
        <v>5</v>
      </c>
      <c r="D197" s="31" t="s">
        <v>6</v>
      </c>
      <c r="E197" s="51">
        <v>12.5</v>
      </c>
      <c r="F197" s="5">
        <f>F196*E197</f>
        <v>50</v>
      </c>
      <c r="G197" s="52"/>
      <c r="H197" s="6"/>
      <c r="I197" s="32"/>
      <c r="J197" s="6"/>
      <c r="K197" s="64"/>
    </row>
    <row r="198" spans="1:12" s="50" customFormat="1" ht="12.75" customHeight="1">
      <c r="A198" s="308"/>
      <c r="B198" s="307"/>
      <c r="C198" s="37" t="s">
        <v>93</v>
      </c>
      <c r="D198" s="31" t="s">
        <v>12</v>
      </c>
      <c r="E198" s="49">
        <v>8.1300000000000008</v>
      </c>
      <c r="F198" s="5">
        <f>F196*E198</f>
        <v>32.520000000000003</v>
      </c>
      <c r="G198" s="32"/>
      <c r="H198" s="6"/>
      <c r="I198" s="32"/>
      <c r="J198" s="6"/>
      <c r="K198" s="64"/>
    </row>
    <row r="199" spans="1:12" s="50" customFormat="1" ht="12.75" customHeight="1">
      <c r="A199" s="308"/>
      <c r="B199" s="307"/>
      <c r="C199" s="37" t="s">
        <v>157</v>
      </c>
      <c r="D199" s="31" t="s">
        <v>2</v>
      </c>
      <c r="E199" s="49">
        <v>1</v>
      </c>
      <c r="F199" s="5">
        <f>F196*E199</f>
        <v>4</v>
      </c>
      <c r="G199" s="32"/>
      <c r="H199" s="6"/>
      <c r="I199" s="32"/>
      <c r="J199" s="6"/>
      <c r="K199" s="64"/>
    </row>
    <row r="200" spans="1:12" s="50" customFormat="1" ht="12.75" customHeight="1">
      <c r="A200" s="309"/>
      <c r="B200" s="307"/>
      <c r="C200" s="37" t="s">
        <v>11</v>
      </c>
      <c r="D200" s="31" t="s">
        <v>12</v>
      </c>
      <c r="E200" s="49">
        <v>4.3899999999999997</v>
      </c>
      <c r="F200" s="5">
        <f>F196*E200</f>
        <v>17.559999999999999</v>
      </c>
      <c r="G200" s="32"/>
      <c r="H200" s="6"/>
      <c r="I200" s="32"/>
      <c r="J200" s="6"/>
      <c r="K200" s="64"/>
    </row>
    <row r="201" spans="1:12" s="210" customFormat="1" ht="12.75" customHeight="1">
      <c r="A201" s="310">
        <v>39</v>
      </c>
      <c r="B201" s="190"/>
      <c r="C201" s="188" t="s">
        <v>198</v>
      </c>
      <c r="D201" s="2" t="s">
        <v>159</v>
      </c>
      <c r="E201" s="184"/>
      <c r="F201" s="234">
        <f>SUM(F203:F223)</f>
        <v>88</v>
      </c>
      <c r="G201" s="111"/>
      <c r="H201" s="111"/>
      <c r="I201" s="111"/>
      <c r="J201" s="111"/>
      <c r="K201" s="64"/>
    </row>
    <row r="202" spans="1:12" s="210" customFormat="1" ht="12.75" customHeight="1">
      <c r="A202" s="311"/>
      <c r="B202" s="187" t="s">
        <v>95</v>
      </c>
      <c r="C202" s="189" t="s">
        <v>5</v>
      </c>
      <c r="D202" s="49" t="s">
        <v>2</v>
      </c>
      <c r="E202" s="185">
        <v>1</v>
      </c>
      <c r="F202" s="250">
        <f>E202*F201</f>
        <v>88</v>
      </c>
      <c r="G202" s="111"/>
      <c r="H202" s="111"/>
      <c r="I202" s="111"/>
      <c r="J202" s="111"/>
      <c r="K202" s="64"/>
    </row>
    <row r="203" spans="1:12" s="215" customFormat="1" ht="12.75" customHeight="1">
      <c r="A203" s="311"/>
      <c r="B203" s="211"/>
      <c r="C203" s="207" t="s">
        <v>178</v>
      </c>
      <c r="D203" s="51" t="s">
        <v>2</v>
      </c>
      <c r="E203" s="212"/>
      <c r="F203" s="213" t="s">
        <v>160</v>
      </c>
      <c r="G203" s="182"/>
      <c r="H203" s="182"/>
      <c r="I203" s="182"/>
      <c r="J203" s="182"/>
      <c r="K203" s="64"/>
      <c r="L203" s="214"/>
    </row>
    <row r="204" spans="1:12" s="215" customFormat="1" ht="12.75" customHeight="1">
      <c r="A204" s="311"/>
      <c r="B204" s="211"/>
      <c r="C204" s="207" t="s">
        <v>179</v>
      </c>
      <c r="D204" s="51" t="s">
        <v>2</v>
      </c>
      <c r="E204" s="212"/>
      <c r="F204" s="127">
        <v>1</v>
      </c>
      <c r="G204" s="182"/>
      <c r="H204" s="182"/>
      <c r="I204" s="182"/>
      <c r="J204" s="182"/>
      <c r="K204" s="64"/>
      <c r="L204" s="214"/>
    </row>
    <row r="205" spans="1:12" s="215" customFormat="1" ht="12.75" customHeight="1">
      <c r="A205" s="311"/>
      <c r="B205" s="211"/>
      <c r="C205" s="207" t="s">
        <v>180</v>
      </c>
      <c r="D205" s="51" t="s">
        <v>2</v>
      </c>
      <c r="E205" s="212"/>
      <c r="F205" s="127">
        <v>1</v>
      </c>
      <c r="G205" s="182"/>
      <c r="H205" s="182"/>
      <c r="I205" s="182"/>
      <c r="J205" s="182"/>
      <c r="K205" s="64"/>
      <c r="L205" s="214"/>
    </row>
    <row r="206" spans="1:12" s="215" customFormat="1" ht="12.75" customHeight="1">
      <c r="A206" s="311"/>
      <c r="B206" s="211"/>
      <c r="C206" s="207" t="s">
        <v>181</v>
      </c>
      <c r="D206" s="51" t="s">
        <v>2</v>
      </c>
      <c r="E206" s="212"/>
      <c r="F206" s="127">
        <v>2</v>
      </c>
      <c r="G206" s="182"/>
      <c r="H206" s="182"/>
      <c r="I206" s="182"/>
      <c r="J206" s="182"/>
      <c r="K206" s="64"/>
      <c r="L206" s="214"/>
    </row>
    <row r="207" spans="1:12" s="215" customFormat="1" ht="12.75" customHeight="1">
      <c r="A207" s="311"/>
      <c r="B207" s="211"/>
      <c r="C207" s="207" t="s">
        <v>182</v>
      </c>
      <c r="D207" s="51" t="s">
        <v>2</v>
      </c>
      <c r="E207" s="212"/>
      <c r="F207" s="127">
        <v>1</v>
      </c>
      <c r="G207" s="182"/>
      <c r="H207" s="182"/>
      <c r="I207" s="182"/>
      <c r="J207" s="182"/>
      <c r="K207" s="64"/>
      <c r="L207" s="214"/>
    </row>
    <row r="208" spans="1:12" s="215" customFormat="1" ht="12.75" customHeight="1">
      <c r="A208" s="311"/>
      <c r="B208" s="211"/>
      <c r="C208" s="207" t="s">
        <v>183</v>
      </c>
      <c r="D208" s="51" t="s">
        <v>2</v>
      </c>
      <c r="E208" s="212"/>
      <c r="F208" s="127">
        <v>7</v>
      </c>
      <c r="G208" s="182"/>
      <c r="H208" s="182"/>
      <c r="I208" s="182"/>
      <c r="J208" s="182"/>
      <c r="K208" s="64"/>
      <c r="L208" s="214"/>
    </row>
    <row r="209" spans="1:12" s="215" customFormat="1" ht="12.75" customHeight="1">
      <c r="A209" s="311"/>
      <c r="B209" s="211"/>
      <c r="C209" s="207" t="s">
        <v>184</v>
      </c>
      <c r="D209" s="51" t="s">
        <v>2</v>
      </c>
      <c r="E209" s="212"/>
      <c r="F209" s="127">
        <v>3</v>
      </c>
      <c r="G209" s="182"/>
      <c r="H209" s="182"/>
      <c r="I209" s="182"/>
      <c r="J209" s="182"/>
      <c r="K209" s="64"/>
      <c r="L209" s="214"/>
    </row>
    <row r="210" spans="1:12" s="215" customFormat="1" ht="12.75" customHeight="1">
      <c r="A210" s="311"/>
      <c r="B210" s="211"/>
      <c r="C210" s="207" t="s">
        <v>185</v>
      </c>
      <c r="D210" s="51" t="s">
        <v>2</v>
      </c>
      <c r="E210" s="212"/>
      <c r="F210" s="127">
        <v>2</v>
      </c>
      <c r="G210" s="182"/>
      <c r="H210" s="182"/>
      <c r="I210" s="182"/>
      <c r="J210" s="182"/>
      <c r="K210" s="64"/>
      <c r="L210" s="214"/>
    </row>
    <row r="211" spans="1:12" s="215" customFormat="1" ht="12.75" customHeight="1">
      <c r="A211" s="311"/>
      <c r="B211" s="211"/>
      <c r="C211" s="207" t="s">
        <v>186</v>
      </c>
      <c r="D211" s="51" t="s">
        <v>2</v>
      </c>
      <c r="E211" s="212"/>
      <c r="F211" s="51">
        <v>2</v>
      </c>
      <c r="G211" s="186"/>
      <c r="H211" s="182"/>
      <c r="I211" s="182"/>
      <c r="J211" s="182"/>
      <c r="K211" s="64"/>
      <c r="L211" s="214"/>
    </row>
    <row r="212" spans="1:12" s="215" customFormat="1" ht="12.75" customHeight="1">
      <c r="A212" s="311"/>
      <c r="B212" s="211"/>
      <c r="C212" s="207" t="s">
        <v>187</v>
      </c>
      <c r="D212" s="51" t="s">
        <v>2</v>
      </c>
      <c r="E212" s="212"/>
      <c r="F212" s="51">
        <v>4</v>
      </c>
      <c r="G212" s="182"/>
      <c r="H212" s="182"/>
      <c r="I212" s="182"/>
      <c r="J212" s="182"/>
      <c r="K212" s="64"/>
      <c r="L212" s="214"/>
    </row>
    <row r="213" spans="1:12" s="215" customFormat="1" ht="12.75" customHeight="1">
      <c r="A213" s="311"/>
      <c r="B213" s="211"/>
      <c r="C213" s="207" t="s">
        <v>188</v>
      </c>
      <c r="D213" s="51" t="s">
        <v>2</v>
      </c>
      <c r="E213" s="212"/>
      <c r="F213" s="51">
        <v>14</v>
      </c>
      <c r="G213" s="182"/>
      <c r="H213" s="182"/>
      <c r="I213" s="182"/>
      <c r="J213" s="182"/>
      <c r="K213" s="64"/>
      <c r="L213" s="214"/>
    </row>
    <row r="214" spans="1:12" s="215" customFormat="1" ht="12.75" customHeight="1">
      <c r="A214" s="311"/>
      <c r="B214" s="211"/>
      <c r="C214" s="207" t="s">
        <v>189</v>
      </c>
      <c r="D214" s="51" t="s">
        <v>2</v>
      </c>
      <c r="E214" s="212"/>
      <c r="F214" s="51">
        <v>2</v>
      </c>
      <c r="G214" s="182"/>
      <c r="H214" s="182"/>
      <c r="I214" s="182"/>
      <c r="J214" s="182"/>
      <c r="K214" s="64"/>
      <c r="L214" s="214"/>
    </row>
    <row r="215" spans="1:12" s="215" customFormat="1" ht="12.75" customHeight="1">
      <c r="A215" s="311"/>
      <c r="B215" s="211"/>
      <c r="C215" s="207" t="s">
        <v>190</v>
      </c>
      <c r="D215" s="51" t="s">
        <v>2</v>
      </c>
      <c r="E215" s="212"/>
      <c r="F215" s="51">
        <v>4</v>
      </c>
      <c r="G215" s="182"/>
      <c r="H215" s="182"/>
      <c r="I215" s="182"/>
      <c r="J215" s="182"/>
      <c r="K215" s="64"/>
      <c r="L215" s="214"/>
    </row>
    <row r="216" spans="1:12" s="215" customFormat="1" ht="12.75" customHeight="1">
      <c r="A216" s="311"/>
      <c r="B216" s="211"/>
      <c r="C216" s="207" t="s">
        <v>191</v>
      </c>
      <c r="D216" s="51" t="s">
        <v>2</v>
      </c>
      <c r="E216" s="212"/>
      <c r="F216" s="51">
        <v>12</v>
      </c>
      <c r="G216" s="182"/>
      <c r="H216" s="182"/>
      <c r="I216" s="182"/>
      <c r="J216" s="182"/>
      <c r="K216" s="64"/>
      <c r="L216" s="214"/>
    </row>
    <row r="217" spans="1:12" s="215" customFormat="1" ht="12.75" customHeight="1">
      <c r="A217" s="311"/>
      <c r="B217" s="211"/>
      <c r="C217" s="207" t="s">
        <v>192</v>
      </c>
      <c r="D217" s="51" t="s">
        <v>161</v>
      </c>
      <c r="E217" s="212"/>
      <c r="F217" s="51">
        <v>2</v>
      </c>
      <c r="G217" s="182"/>
      <c r="H217" s="182"/>
      <c r="I217" s="182"/>
      <c r="J217" s="182"/>
      <c r="K217" s="64"/>
      <c r="L217" s="214"/>
    </row>
    <row r="218" spans="1:12" s="215" customFormat="1" ht="14.25" customHeight="1">
      <c r="A218" s="311"/>
      <c r="B218" s="211"/>
      <c r="C218" s="207" t="s">
        <v>193</v>
      </c>
      <c r="D218" s="51" t="s">
        <v>161</v>
      </c>
      <c r="E218" s="212"/>
      <c r="F218" s="51">
        <v>1</v>
      </c>
      <c r="G218" s="182"/>
      <c r="H218" s="182"/>
      <c r="I218" s="182"/>
      <c r="J218" s="182"/>
      <c r="K218" s="64"/>
      <c r="L218" s="214"/>
    </row>
    <row r="219" spans="1:12" s="215" customFormat="1" ht="14.25" customHeight="1">
      <c r="A219" s="311"/>
      <c r="B219" s="211"/>
      <c r="C219" s="207" t="s">
        <v>194</v>
      </c>
      <c r="D219" s="51" t="s">
        <v>161</v>
      </c>
      <c r="E219" s="212"/>
      <c r="F219" s="127">
        <v>8</v>
      </c>
      <c r="G219" s="182"/>
      <c r="H219" s="182"/>
      <c r="I219" s="182"/>
      <c r="J219" s="182"/>
      <c r="K219" s="64"/>
      <c r="L219" s="214"/>
    </row>
    <row r="220" spans="1:12" s="215" customFormat="1" ht="14.25" customHeight="1">
      <c r="A220" s="311"/>
      <c r="B220" s="211"/>
      <c r="C220" s="207" t="s">
        <v>195</v>
      </c>
      <c r="D220" s="51" t="s">
        <v>161</v>
      </c>
      <c r="E220" s="212"/>
      <c r="F220" s="127">
        <v>3</v>
      </c>
      <c r="G220" s="182"/>
      <c r="H220" s="182"/>
      <c r="I220" s="182"/>
      <c r="J220" s="182"/>
      <c r="K220" s="64"/>
      <c r="L220" s="214"/>
    </row>
    <row r="221" spans="1:12" s="215" customFormat="1" ht="14.25" customHeight="1">
      <c r="A221" s="311"/>
      <c r="B221" s="211"/>
      <c r="C221" s="225" t="s">
        <v>196</v>
      </c>
      <c r="D221" s="51" t="s">
        <v>2</v>
      </c>
      <c r="E221" s="212"/>
      <c r="F221" s="51">
        <v>10</v>
      </c>
      <c r="G221" s="182"/>
      <c r="H221" s="182"/>
      <c r="I221" s="182"/>
      <c r="J221" s="182"/>
      <c r="K221" s="64"/>
      <c r="L221" s="214"/>
    </row>
    <row r="222" spans="1:12" s="215" customFormat="1" ht="14.25" customHeight="1">
      <c r="A222" s="311"/>
      <c r="B222" s="211"/>
      <c r="C222" s="225" t="s">
        <v>197</v>
      </c>
      <c r="D222" s="51" t="s">
        <v>2</v>
      </c>
      <c r="E222" s="212"/>
      <c r="F222" s="51">
        <v>5</v>
      </c>
      <c r="G222" s="182"/>
      <c r="H222" s="182"/>
      <c r="I222" s="182"/>
      <c r="J222" s="182"/>
      <c r="K222" s="64"/>
      <c r="L222" s="214"/>
    </row>
    <row r="223" spans="1:12" s="218" customFormat="1" ht="13.5">
      <c r="A223" s="311"/>
      <c r="B223" s="224"/>
      <c r="C223" s="225" t="s">
        <v>177</v>
      </c>
      <c r="D223" s="217" t="s">
        <v>2</v>
      </c>
      <c r="E223" s="226"/>
      <c r="F223" s="219">
        <v>4</v>
      </c>
      <c r="G223" s="220"/>
      <c r="H223" s="220"/>
      <c r="I223" s="221"/>
      <c r="J223" s="221"/>
      <c r="K223" s="64"/>
    </row>
    <row r="224" spans="1:12" s="218" customFormat="1" ht="15.75" customHeight="1">
      <c r="A224" s="251">
        <v>40</v>
      </c>
      <c r="B224" s="252" t="s">
        <v>95</v>
      </c>
      <c r="C224" s="225" t="s">
        <v>199</v>
      </c>
      <c r="D224" s="253" t="s">
        <v>2</v>
      </c>
      <c r="E224" s="254"/>
      <c r="F224" s="255">
        <v>1</v>
      </c>
      <c r="G224" s="220"/>
      <c r="H224" s="220"/>
      <c r="I224" s="221"/>
      <c r="J224" s="221"/>
      <c r="K224" s="64"/>
    </row>
    <row r="225" spans="1:11" s="50" customFormat="1" ht="13.5">
      <c r="A225" s="223">
        <v>41</v>
      </c>
      <c r="B225" s="216" t="s">
        <v>95</v>
      </c>
      <c r="C225" s="128" t="s">
        <v>212</v>
      </c>
      <c r="D225" s="129" t="s">
        <v>2</v>
      </c>
      <c r="E225" s="228"/>
      <c r="F225" s="222">
        <v>9</v>
      </c>
      <c r="G225" s="75"/>
      <c r="H225" s="75"/>
      <c r="I225" s="83"/>
      <c r="J225" s="83"/>
      <c r="K225" s="64"/>
    </row>
    <row r="226" spans="1:11" s="50" customFormat="1" ht="13.5">
      <c r="A226" s="223">
        <v>42</v>
      </c>
      <c r="B226" s="216" t="s">
        <v>95</v>
      </c>
      <c r="C226" s="128" t="s">
        <v>213</v>
      </c>
      <c r="D226" s="129" t="s">
        <v>2</v>
      </c>
      <c r="E226" s="85"/>
      <c r="F226" s="222">
        <v>1</v>
      </c>
      <c r="G226" s="75"/>
      <c r="H226" s="75"/>
      <c r="I226" s="83"/>
      <c r="J226" s="83"/>
      <c r="K226" s="64"/>
    </row>
    <row r="227" spans="1:11" s="58" customFormat="1" ht="13.5">
      <c r="A227" s="266">
        <v>43</v>
      </c>
      <c r="B227" s="265" t="s">
        <v>80</v>
      </c>
      <c r="C227" s="128" t="s">
        <v>81</v>
      </c>
      <c r="D227" s="129" t="s">
        <v>21</v>
      </c>
      <c r="E227" s="130"/>
      <c r="F227" s="222">
        <v>9</v>
      </c>
      <c r="G227" s="149"/>
      <c r="H227" s="150"/>
      <c r="I227" s="149"/>
      <c r="J227" s="150"/>
      <c r="K227" s="64"/>
    </row>
    <row r="228" spans="1:11" s="41" customFormat="1" ht="13.5">
      <c r="A228" s="266"/>
      <c r="B228" s="265"/>
      <c r="C228" s="74" t="s">
        <v>43</v>
      </c>
      <c r="D228" s="75" t="s">
        <v>6</v>
      </c>
      <c r="E228" s="76">
        <v>16.8</v>
      </c>
      <c r="F228" s="235">
        <f>F227*E228</f>
        <v>151.20000000000002</v>
      </c>
      <c r="G228" s="18"/>
      <c r="H228" s="18"/>
      <c r="I228" s="18"/>
      <c r="J228" s="18"/>
      <c r="K228" s="64"/>
    </row>
    <row r="229" spans="1:11" s="13" customFormat="1" ht="13.5">
      <c r="A229" s="266"/>
      <c r="B229" s="265"/>
      <c r="C229" s="74" t="s">
        <v>82</v>
      </c>
      <c r="D229" s="75" t="s">
        <v>52</v>
      </c>
      <c r="E229" s="76">
        <v>0.05</v>
      </c>
      <c r="F229" s="235">
        <f>F227*E229</f>
        <v>0.45</v>
      </c>
      <c r="G229" s="49"/>
      <c r="H229" s="49"/>
      <c r="I229" s="18"/>
      <c r="J229" s="18"/>
      <c r="K229" s="64"/>
    </row>
    <row r="230" spans="1:11" s="17" customFormat="1" ht="13.5">
      <c r="A230" s="266"/>
      <c r="B230" s="265"/>
      <c r="C230" s="74" t="s">
        <v>10</v>
      </c>
      <c r="D230" s="75" t="s">
        <v>52</v>
      </c>
      <c r="E230" s="76">
        <v>0.2</v>
      </c>
      <c r="F230" s="235">
        <f>F227*E230</f>
        <v>1.8</v>
      </c>
      <c r="G230" s="75"/>
      <c r="H230" s="75"/>
      <c r="I230" s="18"/>
      <c r="J230" s="18"/>
      <c r="K230" s="64"/>
    </row>
    <row r="231" spans="1:11" s="17" customFormat="1" ht="13.5">
      <c r="A231" s="266"/>
      <c r="B231" s="265"/>
      <c r="C231" s="74" t="s">
        <v>79</v>
      </c>
      <c r="D231" s="75" t="s">
        <v>12</v>
      </c>
      <c r="E231" s="76">
        <v>1.07</v>
      </c>
      <c r="F231" s="76">
        <f>F227*E231</f>
        <v>9.6300000000000008</v>
      </c>
      <c r="G231" s="75"/>
      <c r="H231" s="75"/>
      <c r="I231" s="18"/>
      <c r="J231" s="18"/>
      <c r="K231" s="64"/>
    </row>
    <row r="232" spans="1:11" ht="17.25" customHeight="1">
      <c r="A232" s="151"/>
      <c r="B232" s="152"/>
      <c r="C232" s="153" t="s">
        <v>22</v>
      </c>
      <c r="D232" s="154"/>
      <c r="E232" s="155"/>
      <c r="F232" s="154"/>
      <c r="G232" s="155"/>
      <c r="H232" s="155"/>
      <c r="I232" s="155"/>
      <c r="J232" s="155"/>
      <c r="K232" s="162"/>
    </row>
    <row r="233" spans="1:11" ht="17.25" customHeight="1">
      <c r="A233" s="156"/>
      <c r="B233" s="157"/>
      <c r="C233" s="261" t="s">
        <v>215</v>
      </c>
      <c r="D233" s="159" t="s">
        <v>216</v>
      </c>
      <c r="E233" s="160"/>
      <c r="F233" s="161"/>
      <c r="G233" s="155"/>
      <c r="H233" s="155"/>
      <c r="I233" s="155"/>
      <c r="J233" s="155"/>
      <c r="K233" s="162"/>
    </row>
    <row r="234" spans="1:11" ht="17.25" customHeight="1">
      <c r="A234" s="156"/>
      <c r="B234" s="157"/>
      <c r="C234" s="261"/>
      <c r="D234" s="161"/>
      <c r="E234" s="160"/>
      <c r="F234" s="161"/>
      <c r="G234" s="155"/>
      <c r="H234" s="155"/>
      <c r="I234" s="155"/>
      <c r="J234" s="155"/>
      <c r="K234" s="162"/>
    </row>
    <row r="235" spans="1:11" ht="17.25" customHeight="1">
      <c r="A235" s="156"/>
      <c r="B235" s="157"/>
      <c r="C235" s="158" t="s">
        <v>26</v>
      </c>
      <c r="D235" s="159" t="s">
        <v>216</v>
      </c>
      <c r="E235" s="160"/>
      <c r="F235" s="161"/>
      <c r="G235" s="155"/>
      <c r="H235" s="155"/>
      <c r="I235" s="155"/>
      <c r="J235" s="155"/>
      <c r="K235" s="162"/>
    </row>
    <row r="236" spans="1:11" ht="17.25" customHeight="1">
      <c r="A236" s="151"/>
      <c r="B236" s="152"/>
      <c r="C236" s="153" t="s">
        <v>22</v>
      </c>
      <c r="D236" s="154"/>
      <c r="E236" s="155"/>
      <c r="F236" s="154"/>
      <c r="G236" s="155"/>
      <c r="H236" s="155"/>
      <c r="I236" s="155"/>
      <c r="J236" s="155"/>
      <c r="K236" s="162"/>
    </row>
    <row r="237" spans="1:11" ht="17.25" customHeight="1">
      <c r="A237" s="156"/>
      <c r="B237" s="157"/>
      <c r="C237" s="158" t="s">
        <v>25</v>
      </c>
      <c r="D237" s="163" t="s">
        <v>216</v>
      </c>
      <c r="E237" s="160"/>
      <c r="F237" s="164"/>
      <c r="G237" s="165"/>
      <c r="H237" s="165"/>
      <c r="I237" s="165"/>
      <c r="J237" s="165"/>
      <c r="K237" s="166"/>
    </row>
    <row r="238" spans="1:11" ht="17.25" customHeight="1">
      <c r="A238" s="151"/>
      <c r="B238" s="152"/>
      <c r="C238" s="153" t="s">
        <v>22</v>
      </c>
      <c r="D238" s="154"/>
      <c r="E238" s="155"/>
      <c r="F238" s="154"/>
      <c r="G238" s="155"/>
      <c r="H238" s="155"/>
      <c r="I238" s="155"/>
      <c r="J238" s="155"/>
      <c r="K238" s="162"/>
    </row>
    <row r="239" spans="1:11" ht="17.25" customHeight="1">
      <c r="A239" s="167"/>
      <c r="B239" s="168"/>
      <c r="C239" s="169" t="s">
        <v>23</v>
      </c>
      <c r="D239" s="170" t="s">
        <v>216</v>
      </c>
      <c r="E239" s="171"/>
      <c r="F239" s="172"/>
      <c r="G239" s="173"/>
      <c r="H239" s="173"/>
      <c r="I239" s="173"/>
      <c r="J239" s="173"/>
      <c r="K239" s="174"/>
    </row>
    <row r="240" spans="1:11" ht="17.25" customHeight="1">
      <c r="A240" s="167"/>
      <c r="B240" s="168"/>
      <c r="C240" s="175" t="s">
        <v>22</v>
      </c>
      <c r="D240" s="176"/>
      <c r="E240" s="171"/>
      <c r="F240" s="172"/>
      <c r="G240" s="173"/>
      <c r="H240" s="173"/>
      <c r="I240" s="173"/>
      <c r="J240" s="173"/>
      <c r="K240" s="174"/>
    </row>
    <row r="241" spans="1:11" ht="17.25" customHeight="1">
      <c r="A241" s="167"/>
      <c r="B241" s="168"/>
      <c r="C241" s="169" t="s">
        <v>24</v>
      </c>
      <c r="D241" s="170">
        <v>0.18</v>
      </c>
      <c r="E241" s="171"/>
      <c r="F241" s="172"/>
      <c r="G241" s="173"/>
      <c r="H241" s="173"/>
      <c r="I241" s="173"/>
      <c r="J241" s="173"/>
      <c r="K241" s="174"/>
    </row>
    <row r="242" spans="1:11" ht="17.25" customHeight="1">
      <c r="A242" s="167"/>
      <c r="B242" s="168"/>
      <c r="C242" s="175" t="s">
        <v>22</v>
      </c>
      <c r="D242" s="176"/>
      <c r="E242" s="171"/>
      <c r="F242" s="172"/>
      <c r="G242" s="173"/>
      <c r="H242" s="173"/>
      <c r="I242" s="173"/>
      <c r="J242" s="173"/>
      <c r="K242" s="174"/>
    </row>
    <row r="243" spans="1:11" ht="13.5">
      <c r="A243" s="11"/>
      <c r="B243" s="12"/>
      <c r="C243" s="47"/>
      <c r="D243" s="13"/>
      <c r="E243" s="10"/>
      <c r="F243" s="177"/>
      <c r="G243" s="178"/>
      <c r="H243" s="178"/>
      <c r="I243" s="178"/>
      <c r="J243" s="178"/>
      <c r="K243" s="14"/>
    </row>
    <row r="244" spans="1:11" ht="13.5">
      <c r="A244" s="11"/>
      <c r="B244" s="12"/>
      <c r="C244" s="47"/>
      <c r="D244" s="13"/>
      <c r="E244" s="10"/>
      <c r="F244" s="177"/>
      <c r="G244" s="178"/>
      <c r="H244" s="178"/>
      <c r="I244" s="178"/>
      <c r="J244" s="178"/>
      <c r="K244" s="14"/>
    </row>
    <row r="245" spans="1:11" ht="13.5">
      <c r="A245" s="11"/>
      <c r="B245" s="12"/>
      <c r="C245" s="47"/>
      <c r="D245" s="13"/>
      <c r="E245" s="10"/>
      <c r="F245" s="177"/>
      <c r="G245" s="178"/>
      <c r="H245" s="178"/>
      <c r="I245" s="178"/>
      <c r="J245" s="178"/>
      <c r="K245" s="14"/>
    </row>
  </sheetData>
  <mergeCells count="61">
    <mergeCell ref="B196:B200"/>
    <mergeCell ref="A149:A159"/>
    <mergeCell ref="A201:A223"/>
    <mergeCell ref="A143:A147"/>
    <mergeCell ref="A134:A142"/>
    <mergeCell ref="B171:B175"/>
    <mergeCell ref="B176:B180"/>
    <mergeCell ref="B181:B185"/>
    <mergeCell ref="B186:B190"/>
    <mergeCell ref="B191:B195"/>
    <mergeCell ref="A196:A200"/>
    <mergeCell ref="A191:A195"/>
    <mergeCell ref="A171:A175"/>
    <mergeCell ref="A176:A180"/>
    <mergeCell ref="A181:A185"/>
    <mergeCell ref="A186:A190"/>
    <mergeCell ref="A161:A165"/>
    <mergeCell ref="B161:B165"/>
    <mergeCell ref="A166:A170"/>
    <mergeCell ref="B166:B170"/>
    <mergeCell ref="A128:A132"/>
    <mergeCell ref="A104:A111"/>
    <mergeCell ref="B104:B111"/>
    <mergeCell ref="A112:A119"/>
    <mergeCell ref="B112:B119"/>
    <mergeCell ref="A120:A127"/>
    <mergeCell ref="B120:B127"/>
    <mergeCell ref="A81:A91"/>
    <mergeCell ref="A93:A102"/>
    <mergeCell ref="B93:B102"/>
    <mergeCell ref="B7:B11"/>
    <mergeCell ref="A7:A11"/>
    <mergeCell ref="A30:A39"/>
    <mergeCell ref="A40:A45"/>
    <mergeCell ref="A13:A19"/>
    <mergeCell ref="A20:A29"/>
    <mergeCell ref="A46:A50"/>
    <mergeCell ref="A51:A52"/>
    <mergeCell ref="A58:A62"/>
    <mergeCell ref="A69:A74"/>
    <mergeCell ref="A63:A65"/>
    <mergeCell ref="A66:A68"/>
    <mergeCell ref="B227:B231"/>
    <mergeCell ref="A227:A231"/>
    <mergeCell ref="A2:F2"/>
    <mergeCell ref="A4:A5"/>
    <mergeCell ref="B4:B5"/>
    <mergeCell ref="C4:C5"/>
    <mergeCell ref="D4:D5"/>
    <mergeCell ref="E4:F4"/>
    <mergeCell ref="A76:A80"/>
    <mergeCell ref="B53:B54"/>
    <mergeCell ref="A55:A57"/>
    <mergeCell ref="B55:B57"/>
    <mergeCell ref="A53:A54"/>
    <mergeCell ref="B58:B62"/>
    <mergeCell ref="B76:B80"/>
    <mergeCell ref="B81:B91"/>
    <mergeCell ref="G4:H4"/>
    <mergeCell ref="I4:J4"/>
    <mergeCell ref="K4:K5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2012-05-19T21:04:43Z</cp:lastPrinted>
  <dcterms:created xsi:type="dcterms:W3CDTF">2006-09-16T00:00:00Z</dcterms:created>
  <dcterms:modified xsi:type="dcterms:W3CDTF">2017-10-20T11:22:19Z</dcterms:modified>
</cp:coreProperties>
</file>